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17304" windowHeight="3684" tabRatio="696" activeTab="10"/>
  </bookViews>
  <sheets>
    <sheet name="客运所" sheetId="1" r:id="rId1"/>
    <sheet name="物流所" sheetId="2" r:id="rId2"/>
    <sheet name="云溪区" sheetId="3" r:id="rId3"/>
    <sheet name="君山区" sheetId="4" r:id="rId4"/>
    <sheet name="临湘市" sheetId="5" r:id="rId5"/>
    <sheet name="华容县" sheetId="6" r:id="rId6"/>
    <sheet name="岳阳县" sheetId="7" r:id="rId7"/>
    <sheet name="汨罗市" sheetId="8" r:id="rId8"/>
    <sheet name="湘阴县" sheetId="9" r:id="rId9"/>
    <sheet name="平江县" sheetId="10" r:id="rId10"/>
    <sheet name="屈原区" sheetId="11" r:id="rId11"/>
  </sheets>
  <calcPr calcId="145621"/>
</workbook>
</file>

<file path=xl/calcChain.xml><?xml version="1.0" encoding="utf-8"?>
<calcChain xmlns="http://schemas.openxmlformats.org/spreadsheetml/2006/main">
  <c r="G7" i="8" l="1"/>
  <c r="L7" i="8"/>
  <c r="L6" i="4"/>
  <c r="G4" i="1" l="1"/>
  <c r="G5" i="1"/>
  <c r="G6" i="1"/>
  <c r="G7" i="1"/>
  <c r="G8" i="1"/>
  <c r="L19" i="2" l="1"/>
  <c r="L18" i="2"/>
  <c r="L17" i="2"/>
  <c r="L16" i="2"/>
  <c r="L15" i="2"/>
  <c r="L14" i="2"/>
  <c r="L13" i="2"/>
  <c r="L12" i="2"/>
  <c r="L11" i="2"/>
  <c r="L10" i="2"/>
  <c r="L9" i="2"/>
  <c r="L8" i="2"/>
  <c r="G7" i="2"/>
  <c r="L7" i="2" s="1"/>
  <c r="L6" i="2"/>
  <c r="L5" i="2"/>
  <c r="L4" i="2"/>
  <c r="L3" i="2"/>
  <c r="L5" i="6" l="1"/>
  <c r="L4" i="6"/>
  <c r="I3" i="6"/>
  <c r="L3" i="6" s="1"/>
  <c r="G3" i="6"/>
  <c r="L9" i="5"/>
  <c r="L8" i="5"/>
  <c r="G8" i="5"/>
  <c r="L7" i="5"/>
  <c r="G7" i="5"/>
  <c r="I6" i="5"/>
  <c r="G6" i="5"/>
  <c r="L6" i="5" s="1"/>
  <c r="L5" i="5"/>
  <c r="L4" i="5"/>
  <c r="I3" i="5"/>
  <c r="L3" i="5" s="1"/>
  <c r="G3" i="5"/>
  <c r="L5" i="4"/>
  <c r="L4" i="4"/>
  <c r="G4" i="4"/>
  <c r="L3" i="4"/>
  <c r="G3" i="3"/>
  <c r="L3" i="3" s="1"/>
  <c r="G4" i="3"/>
  <c r="L4" i="3" s="1"/>
  <c r="G5" i="3"/>
  <c r="L5" i="3" s="1"/>
  <c r="G6" i="3"/>
  <c r="L6" i="3" s="1"/>
  <c r="G7" i="3"/>
  <c r="L7" i="3" s="1"/>
  <c r="G20" i="3"/>
  <c r="L20" i="3" s="1"/>
  <c r="G19" i="3"/>
  <c r="L19" i="3" s="1"/>
  <c r="G18" i="3"/>
  <c r="L18" i="3" s="1"/>
  <c r="G17" i="3"/>
  <c r="L17" i="3" s="1"/>
  <c r="G16" i="3"/>
  <c r="L16" i="3" s="1"/>
  <c r="G15" i="3"/>
  <c r="L15" i="3" s="1"/>
  <c r="G14" i="3"/>
  <c r="L14" i="3" s="1"/>
  <c r="G13" i="3"/>
  <c r="L13" i="3" s="1"/>
  <c r="G12" i="3"/>
  <c r="L12" i="3" s="1"/>
  <c r="G11" i="3"/>
  <c r="L11" i="3" s="1"/>
  <c r="G10" i="3"/>
  <c r="L10" i="3" s="1"/>
  <c r="G9" i="3"/>
  <c r="L9" i="3" s="1"/>
  <c r="G8" i="3"/>
  <c r="L8" i="3" s="1"/>
  <c r="L8" i="1"/>
  <c r="L7" i="1"/>
  <c r="L6" i="1"/>
  <c r="L5" i="1"/>
  <c r="L4" i="1"/>
  <c r="G3" i="1"/>
  <c r="L3" i="1" s="1"/>
  <c r="I8" i="7" l="1"/>
  <c r="L8" i="7" s="1"/>
  <c r="G8" i="7"/>
  <c r="G7" i="7"/>
  <c r="L7" i="7" s="1"/>
  <c r="G6" i="7"/>
  <c r="L6" i="7" s="1"/>
  <c r="I5" i="7"/>
  <c r="L5" i="7" s="1"/>
  <c r="G5" i="7"/>
  <c r="I4" i="7"/>
  <c r="L4" i="7" s="1"/>
  <c r="G4" i="7"/>
  <c r="I3" i="7"/>
  <c r="G3" i="7"/>
  <c r="L3" i="7" s="1"/>
  <c r="L5" i="9" l="1"/>
  <c r="L4" i="9"/>
  <c r="L3" i="9"/>
  <c r="L20" i="2" l="1"/>
  <c r="G4" i="8" l="1"/>
  <c r="L4" i="8" s="1"/>
  <c r="G5" i="8"/>
  <c r="L5" i="8" s="1"/>
  <c r="G3" i="8"/>
  <c r="L3" i="8" s="1"/>
  <c r="L4" i="11" l="1"/>
  <c r="L5" i="11"/>
  <c r="L3" i="11"/>
  <c r="L5" i="10"/>
  <c r="L4" i="10"/>
  <c r="L3" i="10"/>
  <c r="L7" i="10"/>
  <c r="L6" i="9"/>
  <c r="I9" i="7" l="1"/>
  <c r="G9" i="7"/>
  <c r="L9" i="7" l="1"/>
</calcChain>
</file>

<file path=xl/sharedStrings.xml><?xml version="1.0" encoding="utf-8"?>
<sst xmlns="http://schemas.openxmlformats.org/spreadsheetml/2006/main" count="235" uniqueCount="114">
  <si>
    <t>排名</t>
  </si>
  <si>
    <t>车辆总数</t>
    <phoneticPr fontId="2" type="noConversion"/>
  </si>
  <si>
    <t>漂移率（%）</t>
    <phoneticPr fontId="2" type="noConversion"/>
  </si>
  <si>
    <r>
      <t>漂移率考核计分（总分10</t>
    </r>
    <r>
      <rPr>
        <b/>
        <sz val="11"/>
        <rFont val="宋体"/>
        <family val="3"/>
        <charset val="134"/>
      </rPr>
      <t>分）</t>
    </r>
    <phoneticPr fontId="2" type="noConversion"/>
  </si>
  <si>
    <t>上线率（%）</t>
  </si>
  <si>
    <t>轨迹完整率（%）</t>
  </si>
  <si>
    <t>轨迹完整考核计分（总分40分）</t>
  </si>
  <si>
    <t>总计分</t>
  </si>
  <si>
    <t>企业名称</t>
    <phoneticPr fontId="2" type="noConversion"/>
  </si>
  <si>
    <t>入网率（%）</t>
    <phoneticPr fontId="1" type="noConversion"/>
  </si>
  <si>
    <t>入网率考核计分（总分20分）</t>
    <phoneticPr fontId="1" type="noConversion"/>
  </si>
  <si>
    <t>上线率考核计分（总分30分）</t>
    <phoneticPr fontId="1" type="noConversion"/>
  </si>
  <si>
    <t>湖南长炼交通运输有限公司</t>
  </si>
  <si>
    <t>岳阳市昌宇物流有限公司</t>
  </si>
  <si>
    <t>岳阳市富海物流有限公司</t>
  </si>
  <si>
    <t>岳阳市嘉欣运输有限公司</t>
  </si>
  <si>
    <t>岳阳市江英运输有限公司</t>
  </si>
  <si>
    <t>岳阳市金润达运输有限公司</t>
  </si>
  <si>
    <t>岳阳市金润德燃气化工有限公司</t>
  </si>
  <si>
    <t>岳阳市明达物流有限公司</t>
  </si>
  <si>
    <t>岳阳市润城物流有限公司</t>
  </si>
  <si>
    <t>岳阳市伟达物流有限公司</t>
  </si>
  <si>
    <t>岳阳市永昌物流有限公司</t>
  </si>
  <si>
    <t>岳阳市云溪区冠翔红宇物流有限公司</t>
  </si>
  <si>
    <t>岳阳市云溪区汽车运输总公司</t>
  </si>
  <si>
    <t>岳阳市卓远运输有限公司</t>
  </si>
  <si>
    <t>岳阳盈诚运输有限公司</t>
  </si>
  <si>
    <t>岳阳云溪区宏福物流有限公司</t>
  </si>
  <si>
    <t>云溪区运管所</t>
    <phoneticPr fontId="1" type="noConversion"/>
  </si>
  <si>
    <t>湖南省神斧集团向红机械运输有限公司</t>
  </si>
  <si>
    <t>岳阳天驰运输有限公司</t>
  </si>
  <si>
    <t>岳阳县顺威运输有限公司</t>
  </si>
  <si>
    <t>岳阳县通达汽车运输有限公司</t>
  </si>
  <si>
    <t>岳阳县湘运汽车运输公司麻塘公司</t>
  </si>
  <si>
    <t>岳阳县湘运汽车运输总公司</t>
  </si>
  <si>
    <t>岳阳县运管所</t>
    <phoneticPr fontId="1" type="noConversion"/>
  </si>
  <si>
    <t>湘阴县福湘物流有限公司</t>
  </si>
  <si>
    <t>湘阴县光大凤凰物流运输有限公司</t>
  </si>
  <si>
    <t>湘阴县汽运公司</t>
  </si>
  <si>
    <t>湘阴县运管所</t>
    <phoneticPr fontId="1" type="noConversion"/>
  </si>
  <si>
    <t>平江县华腾汽车运输责任有限公司</t>
  </si>
  <si>
    <t>平江县久安运输有限公司</t>
  </si>
  <si>
    <t>平江县连云汽运公司</t>
  </si>
  <si>
    <t>平江县三鑫汽车运输有限责任公司</t>
  </si>
  <si>
    <t>平江县运管所</t>
    <phoneticPr fontId="1" type="noConversion"/>
  </si>
  <si>
    <t>岳阳市屈原管理区联合客运汽车运输有限公司</t>
  </si>
  <si>
    <t>岳阳市屈原行政区客运公司</t>
  </si>
  <si>
    <t>屈原运管所</t>
    <phoneticPr fontId="1" type="noConversion"/>
  </si>
  <si>
    <t>备注：漂移率高于5%不得分，入网率低于90%不得分，轨迹完整率低于70%不得分。</t>
    <phoneticPr fontId="1" type="noConversion"/>
  </si>
  <si>
    <t>企业名称</t>
    <phoneticPr fontId="2" type="noConversion"/>
  </si>
  <si>
    <t>车辆总数</t>
    <phoneticPr fontId="2" type="noConversion"/>
  </si>
  <si>
    <t>漂移率（%）</t>
    <phoneticPr fontId="2" type="noConversion"/>
  </si>
  <si>
    <r>
      <t>漂移率考核计分（总分10</t>
    </r>
    <r>
      <rPr>
        <b/>
        <sz val="11"/>
        <rFont val="宋体"/>
        <family val="3"/>
        <charset val="134"/>
      </rPr>
      <t>分）</t>
    </r>
    <phoneticPr fontId="2" type="noConversion"/>
  </si>
  <si>
    <t>上线率考核计分（总分30分）</t>
    <phoneticPr fontId="1" type="noConversion"/>
  </si>
  <si>
    <t>入网率（%）</t>
    <phoneticPr fontId="1" type="noConversion"/>
  </si>
  <si>
    <t>入网率考核计分（总分20分）</t>
    <phoneticPr fontId="1" type="noConversion"/>
  </si>
  <si>
    <t>中国石化销售有限公司湖南岳阳石油分公司</t>
  </si>
  <si>
    <t>岳阳志和物流有限公司</t>
  </si>
  <si>
    <t>岳阳中顺物流有限责任公司</t>
  </si>
  <si>
    <t>岳阳君时达货运有限公司</t>
  </si>
  <si>
    <t>岳阳志捷物流有限公司</t>
  </si>
  <si>
    <t>岳阳市巡宇货运有限公司</t>
  </si>
  <si>
    <t>湖南省罗田兴达物流运输有限公司</t>
  </si>
  <si>
    <t>岳阳市海纳物流有限公司</t>
    <phoneticPr fontId="1" type="noConversion"/>
  </si>
  <si>
    <t>岳阳速达物流有限公司</t>
    <phoneticPr fontId="1" type="noConversion"/>
  </si>
  <si>
    <t>岳阳湘林物流有限公司</t>
  </si>
  <si>
    <t>湖南省新源石油股份有限公司岳阳运输分公司</t>
  </si>
  <si>
    <t>岳阳腾飞物流有限公司</t>
  </si>
  <si>
    <t>湖南德晟国际物流有限公司</t>
  </si>
  <si>
    <t>岳阳巴陵石化运输有限责任公司</t>
  </si>
  <si>
    <t>湖南凯美特气体股份有限公司</t>
    <phoneticPr fontId="1" type="noConversion"/>
  </si>
  <si>
    <t>湖南城陵矶港务公司运输公司</t>
  </si>
  <si>
    <t>岳阳华润燃气有限公司</t>
  </si>
  <si>
    <t>货运物流管理所</t>
    <phoneticPr fontId="1" type="noConversion"/>
  </si>
  <si>
    <t>备注：漂移率高于5%不得分，入网率低于90%不得分，轨迹完整率低于70%不得分。</t>
    <phoneticPr fontId="1" type="noConversion"/>
  </si>
  <si>
    <t>君山区兴达化工有限公司</t>
    <phoneticPr fontId="1" type="noConversion"/>
  </si>
  <si>
    <t>君山区汽运公司</t>
    <phoneticPr fontId="1" type="noConversion"/>
  </si>
  <si>
    <t>君山区汽运公司钱粮湖客运站</t>
    <phoneticPr fontId="1" type="noConversion"/>
  </si>
  <si>
    <t>君山区运管所</t>
    <phoneticPr fontId="1" type="noConversion"/>
  </si>
  <si>
    <t>湖南恒德盛物流有限公司</t>
  </si>
  <si>
    <t>临湘市长盛乙炔有限公司</t>
  </si>
  <si>
    <t>湖南长江物流有限公司</t>
  </si>
  <si>
    <t>临湘市黄盖镇汽车运输公司</t>
    <phoneticPr fontId="1" type="noConversion"/>
  </si>
  <si>
    <t>临湘市湘北水陆物流有限公司</t>
    <phoneticPr fontId="1" type="noConversion"/>
  </si>
  <si>
    <t>湖南龙鑫运输有限责任公司</t>
  </si>
  <si>
    <t>临湘市道路运输管理所</t>
    <phoneticPr fontId="1" type="noConversion"/>
  </si>
  <si>
    <t>华泰汽车运输有限公司</t>
  </si>
  <si>
    <t>华容安达物流有限公司</t>
    <phoneticPr fontId="1" type="noConversion"/>
  </si>
  <si>
    <t>华容县道路运输管理所</t>
    <phoneticPr fontId="1" type="noConversion"/>
  </si>
  <si>
    <t>备注：漂移率高于5%不得分，入网率低于90%不得分，轨迹完整率低于70%不得分。</t>
    <phoneticPr fontId="1" type="noConversion"/>
  </si>
  <si>
    <t>汨罗市客运公司</t>
  </si>
  <si>
    <t>汨罗市罗城气体有限公司</t>
  </si>
  <si>
    <t>湖南鸿欣达物流有限公司汩罗分公司</t>
  </si>
  <si>
    <t>汩罗市城市公共汽车公司</t>
  </si>
  <si>
    <t>汨罗市运管所</t>
    <phoneticPr fontId="1" type="noConversion"/>
  </si>
  <si>
    <t>不列入</t>
    <phoneticPr fontId="1" type="noConversion"/>
  </si>
  <si>
    <t>2017年6月岳阳地区运输企业月度考核表</t>
    <phoneticPr fontId="2" type="noConversion"/>
  </si>
  <si>
    <t>2017年6月岳阳地区运输企业月度考核表</t>
    <phoneticPr fontId="2" type="noConversion"/>
  </si>
  <si>
    <t>客运管理所</t>
    <phoneticPr fontId="1" type="noConversion"/>
  </si>
  <si>
    <t>公众旅游</t>
    <phoneticPr fontId="1" type="noConversion"/>
  </si>
  <si>
    <t>龙骧神驰</t>
    <phoneticPr fontId="1" type="noConversion"/>
  </si>
  <si>
    <t>安达旅游</t>
    <phoneticPr fontId="1" type="noConversion"/>
  </si>
  <si>
    <t>宏安旅游</t>
    <phoneticPr fontId="1" type="noConversion"/>
  </si>
  <si>
    <t>岳阳顺昌</t>
    <phoneticPr fontId="1" type="noConversion"/>
  </si>
  <si>
    <t>企业名称</t>
    <phoneticPr fontId="2" type="noConversion"/>
  </si>
  <si>
    <t>车辆总数</t>
    <phoneticPr fontId="2" type="noConversion"/>
  </si>
  <si>
    <t>漂移率（%）</t>
    <phoneticPr fontId="2" type="noConversion"/>
  </si>
  <si>
    <r>
      <t>漂移率考核计分（总分10</t>
    </r>
    <r>
      <rPr>
        <b/>
        <sz val="11"/>
        <rFont val="宋体"/>
        <family val="3"/>
        <charset val="134"/>
      </rPr>
      <t>分）</t>
    </r>
    <phoneticPr fontId="2" type="noConversion"/>
  </si>
  <si>
    <t>上线率考核计分（总分30分）</t>
    <phoneticPr fontId="1" type="noConversion"/>
  </si>
  <si>
    <t>入网率（%）</t>
    <phoneticPr fontId="1" type="noConversion"/>
  </si>
  <si>
    <t>入网率考核计分（总分20分）</t>
    <phoneticPr fontId="1" type="noConversion"/>
  </si>
  <si>
    <t>备注：漂移率高于5%不得分，入网率低于90%不得分，轨迹完整率低于70%不得分。</t>
    <phoneticPr fontId="1" type="noConversion"/>
  </si>
  <si>
    <t>漂移率考核计分（总分10分）</t>
    <phoneticPr fontId="2" type="noConversion"/>
  </si>
  <si>
    <t>岳阳金信道路运输有限责任公司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</si>
</sst>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4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opLeftCell="A6" workbookViewId="0">
      <selection activeCell="C8" sqref="C8"/>
    </sheetView>
  </sheetViews>
  <sheetFormatPr defaultRowHeight="14.4"/>
  <cols>
    <col min="1" max="1" width="8.88671875" style="2"/>
    <col min="2" max="2" width="14.77734375" style="2" customWidth="1"/>
    <col min="3" max="4" width="8.88671875" style="2"/>
    <col min="5" max="5" width="11.6640625" style="2" customWidth="1"/>
    <col min="6" max="6" width="10.44140625" style="2" customWidth="1"/>
    <col min="7" max="7" width="11.21875" style="2" customWidth="1"/>
    <col min="8" max="8" width="8.88671875" style="2"/>
    <col min="9" max="9" width="11" style="2" customWidth="1"/>
    <col min="10" max="10" width="8.88671875" style="2"/>
    <col min="11" max="11" width="11.109375" style="2" customWidth="1"/>
    <col min="12" max="12" width="9.77734375" style="2" customWidth="1"/>
    <col min="13" max="16384" width="8.88671875" style="2"/>
  </cols>
  <sheetData>
    <row r="1" spans="1:12" ht="51" customHeight="1">
      <c r="A1" s="35" t="s">
        <v>97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57.6">
      <c r="A2" s="1" t="s">
        <v>0</v>
      </c>
      <c r="B2" s="1" t="s">
        <v>104</v>
      </c>
      <c r="C2" s="1" t="s">
        <v>105</v>
      </c>
      <c r="D2" s="1" t="s">
        <v>106</v>
      </c>
      <c r="E2" s="1" t="s">
        <v>107</v>
      </c>
      <c r="F2" s="1" t="s">
        <v>4</v>
      </c>
      <c r="G2" s="1" t="s">
        <v>108</v>
      </c>
      <c r="H2" s="1" t="s">
        <v>109</v>
      </c>
      <c r="I2" s="1" t="s">
        <v>110</v>
      </c>
      <c r="J2" s="1" t="s">
        <v>5</v>
      </c>
      <c r="K2" s="1" t="s">
        <v>6</v>
      </c>
      <c r="L2" s="1" t="s">
        <v>7</v>
      </c>
    </row>
    <row r="3" spans="1:12" ht="24.6" customHeight="1">
      <c r="A3" s="3">
        <v>1</v>
      </c>
      <c r="B3" s="4" t="s">
        <v>103</v>
      </c>
      <c r="C3" s="4">
        <v>2</v>
      </c>
      <c r="D3" s="5">
        <v>0</v>
      </c>
      <c r="E3" s="6">
        <v>10</v>
      </c>
      <c r="F3" s="5">
        <v>1</v>
      </c>
      <c r="G3" s="6">
        <f>SUM(F3*30)</f>
        <v>30</v>
      </c>
      <c r="H3" s="5">
        <v>1</v>
      </c>
      <c r="I3" s="6">
        <v>20</v>
      </c>
      <c r="J3" s="5">
        <v>0.84230000000000005</v>
      </c>
      <c r="K3" s="4">
        <v>33.69</v>
      </c>
      <c r="L3" s="6">
        <f>SUM(K3+I3+G3+E3)</f>
        <v>93.69</v>
      </c>
    </row>
    <row r="4" spans="1:12" ht="24.6" customHeight="1">
      <c r="A4" s="3">
        <v>2</v>
      </c>
      <c r="B4" s="4" t="s">
        <v>102</v>
      </c>
      <c r="C4" s="4">
        <v>45</v>
      </c>
      <c r="D4" s="5">
        <v>0</v>
      </c>
      <c r="E4" s="6">
        <v>10</v>
      </c>
      <c r="F4" s="5">
        <v>0.9778</v>
      </c>
      <c r="G4" s="6">
        <f t="shared" ref="G4:G8" si="0">SUM(F4*30)</f>
        <v>29.334</v>
      </c>
      <c r="H4" s="5">
        <v>1</v>
      </c>
      <c r="I4" s="6">
        <v>20</v>
      </c>
      <c r="J4" s="5">
        <v>0.38740000000000002</v>
      </c>
      <c r="K4" s="4">
        <v>0</v>
      </c>
      <c r="L4" s="6">
        <f>SUM(E4+G4+I4+K4+K4)</f>
        <v>59.334000000000003</v>
      </c>
    </row>
    <row r="5" spans="1:12" ht="24.6" customHeight="1">
      <c r="A5" s="3">
        <v>3</v>
      </c>
      <c r="B5" s="4" t="s">
        <v>101</v>
      </c>
      <c r="C5" s="4">
        <v>37</v>
      </c>
      <c r="D5" s="5">
        <v>0</v>
      </c>
      <c r="E5" s="6">
        <v>10</v>
      </c>
      <c r="F5" s="5">
        <v>0.94589999999999996</v>
      </c>
      <c r="G5" s="6">
        <f t="shared" si="0"/>
        <v>28.376999999999999</v>
      </c>
      <c r="H5" s="5">
        <v>1</v>
      </c>
      <c r="I5" s="6">
        <v>20</v>
      </c>
      <c r="J5" s="5">
        <v>0.47539999999999999</v>
      </c>
      <c r="K5" s="4">
        <v>0</v>
      </c>
      <c r="L5" s="6">
        <f>SUM(K5+I5+G5+E5)</f>
        <v>58.376999999999995</v>
      </c>
    </row>
    <row r="6" spans="1:12" ht="24.6" customHeight="1">
      <c r="A6" s="3">
        <v>4</v>
      </c>
      <c r="B6" s="4" t="s">
        <v>100</v>
      </c>
      <c r="C6" s="4">
        <v>279</v>
      </c>
      <c r="D6" s="5">
        <v>0</v>
      </c>
      <c r="E6" s="6">
        <v>10</v>
      </c>
      <c r="F6" s="5">
        <v>0.87460000000000004</v>
      </c>
      <c r="G6" s="6">
        <f t="shared" si="0"/>
        <v>26.238</v>
      </c>
      <c r="H6" s="5">
        <v>0.99639999999999995</v>
      </c>
      <c r="I6" s="6">
        <v>19.93</v>
      </c>
      <c r="J6" s="5">
        <v>0.54379999999999995</v>
      </c>
      <c r="K6" s="4">
        <v>0</v>
      </c>
      <c r="L6" s="6">
        <f>SUM(K6+I6+G6+E6)</f>
        <v>56.167999999999999</v>
      </c>
    </row>
    <row r="7" spans="1:12" ht="24.6" customHeight="1">
      <c r="A7" s="3">
        <v>5</v>
      </c>
      <c r="B7" s="4" t="s">
        <v>99</v>
      </c>
      <c r="C7" s="4">
        <v>22</v>
      </c>
      <c r="D7" s="5">
        <v>0</v>
      </c>
      <c r="E7" s="6">
        <v>10</v>
      </c>
      <c r="F7" s="5">
        <v>0.86360000000000003</v>
      </c>
      <c r="G7" s="6">
        <f t="shared" si="0"/>
        <v>25.908000000000001</v>
      </c>
      <c r="H7" s="5">
        <v>1</v>
      </c>
      <c r="I7" s="6">
        <v>20</v>
      </c>
      <c r="J7" s="5">
        <v>0.4592</v>
      </c>
      <c r="K7" s="4">
        <v>0</v>
      </c>
      <c r="L7" s="6">
        <f>SUM(K7+I7+G7+E7)</f>
        <v>55.908000000000001</v>
      </c>
    </row>
    <row r="8" spans="1:12" ht="24.6" customHeight="1">
      <c r="A8" s="3">
        <v>6</v>
      </c>
      <c r="B8" s="7" t="s">
        <v>98</v>
      </c>
      <c r="C8" s="4">
        <v>385</v>
      </c>
      <c r="D8" s="5">
        <v>0</v>
      </c>
      <c r="E8" s="6">
        <v>10</v>
      </c>
      <c r="F8" s="5">
        <v>0.93240000000000001</v>
      </c>
      <c r="G8" s="6">
        <f t="shared" si="0"/>
        <v>27.972000000000001</v>
      </c>
      <c r="H8" s="5">
        <v>0.99929999999999997</v>
      </c>
      <c r="I8" s="6">
        <v>19.989999999999998</v>
      </c>
      <c r="J8" s="5">
        <v>0.54159999999999997</v>
      </c>
      <c r="K8" s="4">
        <v>0</v>
      </c>
      <c r="L8" s="6">
        <f>SUM(K8+I8+G8+E8)</f>
        <v>57.962000000000003</v>
      </c>
    </row>
    <row r="9" spans="1:12">
      <c r="A9" s="37" t="s">
        <v>111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</sheetData>
  <mergeCells count="2">
    <mergeCell ref="A1:L1"/>
    <mergeCell ref="A9:L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18" zoomScaleNormal="100" workbookViewId="0">
      <selection activeCell="C20" sqref="C20"/>
    </sheetView>
  </sheetViews>
  <sheetFormatPr defaultRowHeight="24" customHeight="1"/>
  <cols>
    <col min="1" max="1" width="7.5546875" style="33" customWidth="1"/>
    <col min="2" max="2" width="33.6640625" customWidth="1"/>
    <col min="4" max="4" width="9.21875" customWidth="1"/>
    <col min="5" max="5" width="13" customWidth="1"/>
    <col min="7" max="7" width="10.21875" customWidth="1"/>
    <col min="9" max="9" width="11.77734375" customWidth="1"/>
    <col min="10" max="10" width="9.77734375" customWidth="1"/>
    <col min="11" max="11" width="11.77734375" customWidth="1"/>
    <col min="12" max="12" width="9.77734375" customWidth="1"/>
  </cols>
  <sheetData>
    <row r="1" spans="1:12" ht="57.6" customHeight="1">
      <c r="A1" s="35" t="s">
        <v>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70.8" customHeight="1">
      <c r="A2" s="32" t="s">
        <v>0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4</v>
      </c>
      <c r="G2" s="1" t="s">
        <v>53</v>
      </c>
      <c r="H2" s="1" t="s">
        <v>54</v>
      </c>
      <c r="I2" s="1" t="s">
        <v>55</v>
      </c>
      <c r="J2" s="1" t="s">
        <v>5</v>
      </c>
      <c r="K2" s="1" t="s">
        <v>6</v>
      </c>
      <c r="L2" s="1" t="s">
        <v>7</v>
      </c>
    </row>
    <row r="3" spans="1:12" ht="31.2" customHeight="1">
      <c r="A3" s="31">
        <v>1</v>
      </c>
      <c r="B3" s="18" t="s">
        <v>56</v>
      </c>
      <c r="C3" s="4">
        <v>6</v>
      </c>
      <c r="D3" s="5">
        <v>0</v>
      </c>
      <c r="E3" s="6">
        <v>10</v>
      </c>
      <c r="F3" s="5">
        <v>0.83330000000000004</v>
      </c>
      <c r="G3" s="6">
        <v>25</v>
      </c>
      <c r="H3" s="5">
        <v>1</v>
      </c>
      <c r="I3" s="6">
        <v>20</v>
      </c>
      <c r="J3" s="5">
        <v>0.92</v>
      </c>
      <c r="K3" s="4">
        <v>36.799999999999997</v>
      </c>
      <c r="L3" s="6">
        <f>SUM(K3+I3+G3+E3)</f>
        <v>91.8</v>
      </c>
    </row>
    <row r="4" spans="1:12" ht="31.2" customHeight="1">
      <c r="A4" s="31">
        <v>2</v>
      </c>
      <c r="B4" s="23" t="s">
        <v>71</v>
      </c>
      <c r="C4" s="24">
        <v>4</v>
      </c>
      <c r="D4" s="25">
        <v>0</v>
      </c>
      <c r="E4" s="26">
        <v>10</v>
      </c>
      <c r="F4" s="25">
        <v>0.25</v>
      </c>
      <c r="G4" s="26">
        <v>7.5</v>
      </c>
      <c r="H4" s="25">
        <v>1</v>
      </c>
      <c r="I4" s="26">
        <v>20</v>
      </c>
      <c r="J4" s="25">
        <v>1</v>
      </c>
      <c r="K4" s="24">
        <v>40</v>
      </c>
      <c r="L4" s="26">
        <f>SUM(E4+G4+I4+K4)</f>
        <v>77.5</v>
      </c>
    </row>
    <row r="5" spans="1:12" ht="31.2" customHeight="1">
      <c r="A5" s="31">
        <v>3</v>
      </c>
      <c r="B5" s="23" t="s">
        <v>72</v>
      </c>
      <c r="C5" s="24">
        <v>3</v>
      </c>
      <c r="D5" s="25">
        <v>0</v>
      </c>
      <c r="E5" s="26">
        <v>10</v>
      </c>
      <c r="F5" s="25">
        <v>0.33329999999999999</v>
      </c>
      <c r="G5" s="26">
        <v>10</v>
      </c>
      <c r="H5" s="25">
        <v>1</v>
      </c>
      <c r="I5" s="26">
        <v>20</v>
      </c>
      <c r="J5" s="25">
        <v>0.85250000000000004</v>
      </c>
      <c r="K5" s="24">
        <v>34.1</v>
      </c>
      <c r="L5" s="26">
        <f>SUM(E5+G5+I5+K5)</f>
        <v>74.099999999999994</v>
      </c>
    </row>
    <row r="6" spans="1:12" ht="31.2" customHeight="1">
      <c r="A6" s="31">
        <v>4</v>
      </c>
      <c r="B6" s="23" t="s">
        <v>58</v>
      </c>
      <c r="C6" s="24">
        <v>15</v>
      </c>
      <c r="D6" s="25">
        <v>0</v>
      </c>
      <c r="E6" s="26">
        <v>10</v>
      </c>
      <c r="F6" s="25">
        <v>1</v>
      </c>
      <c r="G6" s="26">
        <v>30</v>
      </c>
      <c r="H6" s="25">
        <v>1</v>
      </c>
      <c r="I6" s="26">
        <v>20</v>
      </c>
      <c r="J6" s="25">
        <v>0.4662</v>
      </c>
      <c r="K6" s="24">
        <v>0</v>
      </c>
      <c r="L6" s="26">
        <f>SUM(K6+I6+G6+E6)</f>
        <v>60</v>
      </c>
    </row>
    <row r="7" spans="1:12" ht="31.2" customHeight="1">
      <c r="A7" s="31">
        <v>5</v>
      </c>
      <c r="B7" s="23" t="s">
        <v>60</v>
      </c>
      <c r="C7" s="24">
        <v>22</v>
      </c>
      <c r="D7" s="25">
        <v>0</v>
      </c>
      <c r="E7" s="26">
        <v>10</v>
      </c>
      <c r="F7" s="25">
        <v>1</v>
      </c>
      <c r="G7" s="26">
        <f>SUM(F7*30)</f>
        <v>30</v>
      </c>
      <c r="H7" s="25">
        <v>1</v>
      </c>
      <c r="I7" s="26">
        <v>20</v>
      </c>
      <c r="J7" s="25">
        <v>0.50209999999999999</v>
      </c>
      <c r="K7" s="24">
        <v>0</v>
      </c>
      <c r="L7" s="26">
        <f>SUM(K7+I7+G7+E7)</f>
        <v>60</v>
      </c>
    </row>
    <row r="8" spans="1:12" ht="31.2" customHeight="1">
      <c r="A8" s="31">
        <v>6</v>
      </c>
      <c r="B8" s="23" t="s">
        <v>64</v>
      </c>
      <c r="C8" s="24">
        <v>12</v>
      </c>
      <c r="D8" s="25">
        <v>0</v>
      </c>
      <c r="E8" s="26">
        <v>10</v>
      </c>
      <c r="F8" s="25">
        <v>1</v>
      </c>
      <c r="G8" s="26">
        <v>30</v>
      </c>
      <c r="H8" s="25">
        <v>1</v>
      </c>
      <c r="I8" s="26">
        <v>20</v>
      </c>
      <c r="J8" s="25">
        <v>0.56169999999999998</v>
      </c>
      <c r="K8" s="24">
        <v>0</v>
      </c>
      <c r="L8" s="26">
        <f>SUM(K8+I8+G8+E8)</f>
        <v>60</v>
      </c>
    </row>
    <row r="9" spans="1:12" ht="31.2" customHeight="1">
      <c r="A9" s="31">
        <v>7</v>
      </c>
      <c r="B9" s="23" t="s">
        <v>66</v>
      </c>
      <c r="C9" s="24">
        <v>23</v>
      </c>
      <c r="D9" s="25">
        <v>0</v>
      </c>
      <c r="E9" s="26">
        <v>10</v>
      </c>
      <c r="F9" s="25">
        <v>1</v>
      </c>
      <c r="G9" s="26">
        <v>30</v>
      </c>
      <c r="H9" s="25">
        <v>1</v>
      </c>
      <c r="I9" s="26">
        <v>20</v>
      </c>
      <c r="J9" s="25">
        <v>0.63929999999999998</v>
      </c>
      <c r="K9" s="24">
        <v>0</v>
      </c>
      <c r="L9" s="26">
        <f>SUM(K9+I9+G9+E9)</f>
        <v>60</v>
      </c>
    </row>
    <row r="10" spans="1:12" ht="31.2" customHeight="1">
      <c r="A10" s="31">
        <v>8</v>
      </c>
      <c r="B10" s="23" t="s">
        <v>69</v>
      </c>
      <c r="C10" s="24">
        <v>12</v>
      </c>
      <c r="D10" s="25">
        <v>0</v>
      </c>
      <c r="E10" s="26">
        <v>10</v>
      </c>
      <c r="F10" s="25">
        <v>1</v>
      </c>
      <c r="G10" s="26">
        <v>30</v>
      </c>
      <c r="H10" s="25">
        <v>1</v>
      </c>
      <c r="I10" s="26">
        <v>20</v>
      </c>
      <c r="J10" s="25">
        <v>0.5323</v>
      </c>
      <c r="K10" s="24">
        <v>0</v>
      </c>
      <c r="L10" s="26">
        <f>SUM(E10+G10+I10+K10)</f>
        <v>60</v>
      </c>
    </row>
    <row r="11" spans="1:12" ht="31.2" customHeight="1">
      <c r="A11" s="31">
        <v>9</v>
      </c>
      <c r="B11" s="23" t="s">
        <v>59</v>
      </c>
      <c r="C11" s="24">
        <v>50</v>
      </c>
      <c r="D11" s="25">
        <v>0</v>
      </c>
      <c r="E11" s="26">
        <v>10</v>
      </c>
      <c r="F11" s="25">
        <v>0.94</v>
      </c>
      <c r="G11" s="26">
        <v>28.2</v>
      </c>
      <c r="H11" s="25">
        <v>1</v>
      </c>
      <c r="I11" s="26">
        <v>20</v>
      </c>
      <c r="J11" s="25">
        <v>0.52910000000000001</v>
      </c>
      <c r="K11" s="24">
        <v>0</v>
      </c>
      <c r="L11" s="26">
        <f t="shared" ref="L11:L16" si="0">SUM(K11+I11+G11+E11)</f>
        <v>58.2</v>
      </c>
    </row>
    <row r="12" spans="1:12" ht="31.2" customHeight="1">
      <c r="A12" s="31">
        <v>10</v>
      </c>
      <c r="B12" s="23" t="s">
        <v>61</v>
      </c>
      <c r="C12" s="24">
        <v>85</v>
      </c>
      <c r="D12" s="25">
        <v>1.18E-2</v>
      </c>
      <c r="E12" s="26">
        <v>9.8800000000000008</v>
      </c>
      <c r="F12" s="25">
        <v>0.91759999999999997</v>
      </c>
      <c r="G12" s="26">
        <v>27.53</v>
      </c>
      <c r="H12" s="25">
        <v>1</v>
      </c>
      <c r="I12" s="26">
        <v>20</v>
      </c>
      <c r="J12" s="25">
        <v>0.43330000000000002</v>
      </c>
      <c r="K12" s="24">
        <v>0</v>
      </c>
      <c r="L12" s="26">
        <f t="shared" si="0"/>
        <v>57.410000000000004</v>
      </c>
    </row>
    <row r="13" spans="1:12" ht="31.2" customHeight="1">
      <c r="A13" s="31">
        <v>11</v>
      </c>
      <c r="B13" s="23" t="s">
        <v>62</v>
      </c>
      <c r="C13" s="24">
        <v>9</v>
      </c>
      <c r="D13" s="25">
        <v>0</v>
      </c>
      <c r="E13" s="26">
        <v>10</v>
      </c>
      <c r="F13" s="25">
        <v>0.88890000000000002</v>
      </c>
      <c r="G13" s="26">
        <v>26.67</v>
      </c>
      <c r="H13" s="25">
        <v>1</v>
      </c>
      <c r="I13" s="26">
        <v>20</v>
      </c>
      <c r="J13" s="25">
        <v>0.5111</v>
      </c>
      <c r="K13" s="24">
        <v>0</v>
      </c>
      <c r="L13" s="26">
        <f t="shared" si="0"/>
        <v>56.67</v>
      </c>
    </row>
    <row r="14" spans="1:12" ht="31.2" customHeight="1">
      <c r="A14" s="31">
        <v>12</v>
      </c>
      <c r="B14" s="23" t="s">
        <v>65</v>
      </c>
      <c r="C14" s="24">
        <v>34</v>
      </c>
      <c r="D14" s="25">
        <v>0</v>
      </c>
      <c r="E14" s="26">
        <v>10</v>
      </c>
      <c r="F14" s="25">
        <v>0.88239999999999996</v>
      </c>
      <c r="G14" s="26">
        <v>26.47</v>
      </c>
      <c r="H14" s="25">
        <v>1</v>
      </c>
      <c r="I14" s="26">
        <v>20</v>
      </c>
      <c r="J14" s="25">
        <v>0.46310000000000001</v>
      </c>
      <c r="K14" s="24">
        <v>0</v>
      </c>
      <c r="L14" s="26">
        <f t="shared" si="0"/>
        <v>56.47</v>
      </c>
    </row>
    <row r="15" spans="1:12" s="22" customFormat="1" ht="31.2" customHeight="1">
      <c r="A15" s="31">
        <v>13</v>
      </c>
      <c r="B15" s="23" t="s">
        <v>57</v>
      </c>
      <c r="C15" s="24">
        <v>48</v>
      </c>
      <c r="D15" s="25">
        <v>0</v>
      </c>
      <c r="E15" s="26">
        <v>10</v>
      </c>
      <c r="F15" s="25">
        <v>0.85419999999999996</v>
      </c>
      <c r="G15" s="26">
        <v>25.62</v>
      </c>
      <c r="H15" s="25">
        <v>1</v>
      </c>
      <c r="I15" s="26">
        <v>20</v>
      </c>
      <c r="J15" s="25">
        <v>0.55669999999999997</v>
      </c>
      <c r="K15" s="24">
        <v>0</v>
      </c>
      <c r="L15" s="26">
        <f t="shared" si="0"/>
        <v>55.620000000000005</v>
      </c>
    </row>
    <row r="16" spans="1:12" ht="31.2" customHeight="1">
      <c r="A16" s="31">
        <v>14</v>
      </c>
      <c r="B16" s="23" t="s">
        <v>63</v>
      </c>
      <c r="C16" s="24">
        <v>75</v>
      </c>
      <c r="D16" s="25">
        <v>0</v>
      </c>
      <c r="E16" s="26">
        <v>10</v>
      </c>
      <c r="F16" s="25">
        <v>0.85329999999999995</v>
      </c>
      <c r="G16" s="26">
        <v>25.6</v>
      </c>
      <c r="H16" s="25">
        <v>1</v>
      </c>
      <c r="I16" s="26">
        <v>20</v>
      </c>
      <c r="J16" s="25">
        <v>0.52290000000000003</v>
      </c>
      <c r="K16" s="24">
        <v>0</v>
      </c>
      <c r="L16" s="26">
        <f t="shared" si="0"/>
        <v>55.6</v>
      </c>
    </row>
    <row r="17" spans="1:12" s="22" customFormat="1" ht="31.2" customHeight="1">
      <c r="A17" s="31">
        <v>15</v>
      </c>
      <c r="B17" s="23" t="s">
        <v>70</v>
      </c>
      <c r="C17" s="24">
        <v>26</v>
      </c>
      <c r="D17" s="25">
        <v>0</v>
      </c>
      <c r="E17" s="26">
        <v>10</v>
      </c>
      <c r="F17" s="25">
        <v>0.84619999999999995</v>
      </c>
      <c r="G17" s="26">
        <v>25.38</v>
      </c>
      <c r="H17" s="25">
        <v>0.92310000000000003</v>
      </c>
      <c r="I17" s="26">
        <v>18.46</v>
      </c>
      <c r="J17" s="25">
        <v>0.50560000000000005</v>
      </c>
      <c r="K17" s="24">
        <v>0</v>
      </c>
      <c r="L17" s="26">
        <f>SUM(E17+G17+I17+K17)</f>
        <v>53.839999999999996</v>
      </c>
    </row>
    <row r="18" spans="1:12" s="22" customFormat="1" ht="31.2" customHeight="1">
      <c r="A18" s="31">
        <v>16</v>
      </c>
      <c r="B18" s="23" t="s">
        <v>67</v>
      </c>
      <c r="C18" s="24">
        <v>17</v>
      </c>
      <c r="D18" s="25">
        <v>5.8799999999999998E-2</v>
      </c>
      <c r="E18" s="26">
        <v>0</v>
      </c>
      <c r="F18" s="25">
        <v>0.88239999999999996</v>
      </c>
      <c r="G18" s="26">
        <v>26.47</v>
      </c>
      <c r="H18" s="25">
        <v>1</v>
      </c>
      <c r="I18" s="26">
        <v>20</v>
      </c>
      <c r="J18" s="25">
        <v>0.5232</v>
      </c>
      <c r="K18" s="24">
        <v>0</v>
      </c>
      <c r="L18" s="26">
        <f>SUM(K18+I18+G18+E18)</f>
        <v>46.47</v>
      </c>
    </row>
    <row r="19" spans="1:12" ht="31.2" customHeight="1">
      <c r="A19" s="31">
        <v>17</v>
      </c>
      <c r="B19" s="23" t="s">
        <v>68</v>
      </c>
      <c r="C19" s="24">
        <v>9</v>
      </c>
      <c r="D19" s="25">
        <v>0</v>
      </c>
      <c r="E19" s="26">
        <v>10</v>
      </c>
      <c r="F19" s="25">
        <v>0.88590000000000002</v>
      </c>
      <c r="G19" s="26">
        <v>26.67</v>
      </c>
      <c r="H19" s="25">
        <v>0.88890000000000002</v>
      </c>
      <c r="I19" s="26">
        <v>0</v>
      </c>
      <c r="J19" s="25">
        <v>0.56420000000000003</v>
      </c>
      <c r="K19" s="24">
        <v>0</v>
      </c>
      <c r="L19" s="26">
        <f>SUM(E19+G19+I19+K19)</f>
        <v>36.67</v>
      </c>
    </row>
    <row r="20" spans="1:12" s="11" customFormat="1" ht="24" customHeight="1">
      <c r="A20" s="32"/>
      <c r="B20" s="27" t="s">
        <v>73</v>
      </c>
      <c r="C20" s="28">
        <v>450</v>
      </c>
      <c r="D20" s="29">
        <v>4.1999999999999997E-3</v>
      </c>
      <c r="E20" s="30">
        <v>9.9600000000000009</v>
      </c>
      <c r="F20" s="29">
        <v>0.84509999999999996</v>
      </c>
      <c r="G20" s="30">
        <v>25.35</v>
      </c>
      <c r="H20" s="29">
        <v>0.9889</v>
      </c>
      <c r="I20" s="30">
        <v>19.78</v>
      </c>
      <c r="J20" s="29">
        <v>0.59309999999999996</v>
      </c>
      <c r="K20" s="28">
        <v>0</v>
      </c>
      <c r="L20" s="30">
        <f>SUM(E20+G20+I20+K20)</f>
        <v>55.09</v>
      </c>
    </row>
    <row r="21" spans="1:12" ht="24" customHeight="1">
      <c r="A21" s="37" t="s">
        <v>74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</sheetData>
  <mergeCells count="2">
    <mergeCell ref="A1:L1"/>
    <mergeCell ref="A21:L2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19" workbookViewId="0">
      <selection activeCell="C20" sqref="C20"/>
    </sheetView>
  </sheetViews>
  <sheetFormatPr defaultRowHeight="14.4"/>
  <cols>
    <col min="1" max="1" width="8.109375" customWidth="1"/>
    <col min="2" max="2" width="27.33203125" customWidth="1"/>
    <col min="4" max="4" width="9.21875" customWidth="1"/>
    <col min="5" max="5" width="10.109375" customWidth="1"/>
    <col min="7" max="7" width="10.21875" customWidth="1"/>
    <col min="9" max="9" width="11.77734375" customWidth="1"/>
    <col min="10" max="10" width="9.77734375" customWidth="1"/>
    <col min="11" max="11" width="10" customWidth="1"/>
    <col min="12" max="12" width="9.77734375" customWidth="1"/>
  </cols>
  <sheetData>
    <row r="1" spans="1:12" ht="57.6" customHeight="1">
      <c r="A1" s="36" t="s">
        <v>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70.8" customHeight="1">
      <c r="A2" s="1" t="s">
        <v>0</v>
      </c>
      <c r="B2" s="1" t="s">
        <v>8</v>
      </c>
      <c r="C2" s="1" t="s">
        <v>1</v>
      </c>
      <c r="D2" s="1" t="s">
        <v>2</v>
      </c>
      <c r="E2" s="1" t="s">
        <v>112</v>
      </c>
      <c r="F2" s="1" t="s">
        <v>4</v>
      </c>
      <c r="G2" s="1" t="s">
        <v>11</v>
      </c>
      <c r="H2" s="1" t="s">
        <v>9</v>
      </c>
      <c r="I2" s="1" t="s">
        <v>10</v>
      </c>
      <c r="J2" s="1" t="s">
        <v>5</v>
      </c>
      <c r="K2" s="1" t="s">
        <v>6</v>
      </c>
      <c r="L2" s="1" t="s">
        <v>7</v>
      </c>
    </row>
    <row r="3" spans="1:12" ht="29.4" customHeight="1">
      <c r="A3" s="3">
        <v>1</v>
      </c>
      <c r="B3" s="4" t="s">
        <v>113</v>
      </c>
      <c r="C3" s="4">
        <v>9</v>
      </c>
      <c r="D3" s="5">
        <v>0</v>
      </c>
      <c r="E3" s="6">
        <v>10</v>
      </c>
      <c r="F3" s="5">
        <v>1</v>
      </c>
      <c r="G3" s="6">
        <f t="shared" ref="G3:G19" si="0">SUM(F3*30)</f>
        <v>30</v>
      </c>
      <c r="H3" s="5">
        <v>1</v>
      </c>
      <c r="I3" s="6">
        <v>20</v>
      </c>
      <c r="J3" s="5">
        <v>0.75829999999999997</v>
      </c>
      <c r="K3" s="4">
        <v>30.33</v>
      </c>
      <c r="L3" s="6">
        <f t="shared" ref="L3:L19" si="1">SUM(K3+I3+G3+E3)</f>
        <v>90.33</v>
      </c>
    </row>
    <row r="4" spans="1:12" ht="29.4" customHeight="1">
      <c r="A4" s="3">
        <v>2</v>
      </c>
      <c r="B4" s="4" t="s">
        <v>26</v>
      </c>
      <c r="C4" s="4">
        <v>40</v>
      </c>
      <c r="D4" s="5">
        <v>0</v>
      </c>
      <c r="E4" s="6">
        <v>10</v>
      </c>
      <c r="F4" s="5">
        <v>0.8</v>
      </c>
      <c r="G4" s="6">
        <f t="shared" si="0"/>
        <v>24</v>
      </c>
      <c r="H4" s="5">
        <v>0.95</v>
      </c>
      <c r="I4" s="6">
        <v>19</v>
      </c>
      <c r="J4" s="5">
        <v>0.76500000000000001</v>
      </c>
      <c r="K4" s="4">
        <v>30.6</v>
      </c>
      <c r="L4" s="6">
        <f t="shared" si="1"/>
        <v>83.6</v>
      </c>
    </row>
    <row r="5" spans="1:12" ht="29.4" customHeight="1">
      <c r="A5" s="3">
        <v>3</v>
      </c>
      <c r="B5" s="4" t="s">
        <v>25</v>
      </c>
      <c r="C5" s="4">
        <v>9</v>
      </c>
      <c r="D5" s="5">
        <v>0</v>
      </c>
      <c r="E5" s="6">
        <v>10</v>
      </c>
      <c r="F5" s="5">
        <v>1</v>
      </c>
      <c r="G5" s="6">
        <f t="shared" si="0"/>
        <v>30</v>
      </c>
      <c r="H5" s="5">
        <v>0.88890000000000002</v>
      </c>
      <c r="I5" s="6">
        <v>0</v>
      </c>
      <c r="J5" s="5">
        <v>0.70679999999999998</v>
      </c>
      <c r="K5" s="4">
        <v>28.27</v>
      </c>
      <c r="L5" s="6">
        <f t="shared" si="1"/>
        <v>68.27</v>
      </c>
    </row>
    <row r="6" spans="1:12" ht="29.4" customHeight="1">
      <c r="A6" s="3">
        <v>4</v>
      </c>
      <c r="B6" s="4" t="s">
        <v>12</v>
      </c>
      <c r="C6" s="4">
        <v>6</v>
      </c>
      <c r="D6" s="5">
        <v>0</v>
      </c>
      <c r="E6" s="6">
        <v>10</v>
      </c>
      <c r="F6" s="5">
        <v>1</v>
      </c>
      <c r="G6" s="6">
        <f t="shared" si="0"/>
        <v>30</v>
      </c>
      <c r="H6" s="5">
        <v>1</v>
      </c>
      <c r="I6" s="6">
        <v>20</v>
      </c>
      <c r="J6" s="5">
        <v>0.62580000000000002</v>
      </c>
      <c r="K6" s="4">
        <v>0</v>
      </c>
      <c r="L6" s="6">
        <f t="shared" si="1"/>
        <v>60</v>
      </c>
    </row>
    <row r="7" spans="1:12" ht="29.4" customHeight="1">
      <c r="A7" s="3">
        <v>5</v>
      </c>
      <c r="B7" s="4" t="s">
        <v>19</v>
      </c>
      <c r="C7" s="4">
        <v>21</v>
      </c>
      <c r="D7" s="5">
        <v>0</v>
      </c>
      <c r="E7" s="6">
        <v>10</v>
      </c>
      <c r="F7" s="5">
        <v>1</v>
      </c>
      <c r="G7" s="6">
        <f t="shared" si="0"/>
        <v>30</v>
      </c>
      <c r="H7" s="5">
        <v>1</v>
      </c>
      <c r="I7" s="6">
        <v>20</v>
      </c>
      <c r="J7" s="5">
        <v>0.65880000000000005</v>
      </c>
      <c r="K7" s="4">
        <v>0</v>
      </c>
      <c r="L7" s="6">
        <f t="shared" si="1"/>
        <v>60</v>
      </c>
    </row>
    <row r="8" spans="1:12" ht="29.4" customHeight="1">
      <c r="A8" s="3">
        <v>6</v>
      </c>
      <c r="B8" s="4" t="s">
        <v>27</v>
      </c>
      <c r="C8" s="4">
        <v>14</v>
      </c>
      <c r="D8" s="5">
        <v>0</v>
      </c>
      <c r="E8" s="6">
        <v>10</v>
      </c>
      <c r="F8" s="5">
        <v>1</v>
      </c>
      <c r="G8" s="6">
        <f t="shared" si="0"/>
        <v>30</v>
      </c>
      <c r="H8" s="5">
        <v>1</v>
      </c>
      <c r="I8" s="6">
        <v>20</v>
      </c>
      <c r="J8" s="5">
        <v>0.66239999999999999</v>
      </c>
      <c r="K8" s="4">
        <v>0</v>
      </c>
      <c r="L8" s="6">
        <f t="shared" si="1"/>
        <v>60</v>
      </c>
    </row>
    <row r="9" spans="1:12" ht="29.4" customHeight="1">
      <c r="A9" s="3">
        <v>7</v>
      </c>
      <c r="B9" s="4" t="s">
        <v>22</v>
      </c>
      <c r="C9" s="4">
        <v>19</v>
      </c>
      <c r="D9" s="5">
        <v>0</v>
      </c>
      <c r="E9" s="6">
        <v>10</v>
      </c>
      <c r="F9" s="5">
        <v>1</v>
      </c>
      <c r="G9" s="6">
        <f t="shared" si="0"/>
        <v>30</v>
      </c>
      <c r="H9" s="5">
        <v>1</v>
      </c>
      <c r="I9" s="6">
        <v>20</v>
      </c>
      <c r="J9" s="5">
        <v>0.47570000000000001</v>
      </c>
      <c r="K9" s="4">
        <v>0</v>
      </c>
      <c r="L9" s="6">
        <f t="shared" si="1"/>
        <v>60</v>
      </c>
    </row>
    <row r="10" spans="1:12" ht="29.4" customHeight="1">
      <c r="A10" s="3">
        <v>8</v>
      </c>
      <c r="B10" s="4" t="s">
        <v>14</v>
      </c>
      <c r="C10" s="4">
        <v>43</v>
      </c>
      <c r="D10" s="5">
        <v>0</v>
      </c>
      <c r="E10" s="6">
        <v>10</v>
      </c>
      <c r="F10" s="5">
        <v>0.97670000000000001</v>
      </c>
      <c r="G10" s="6">
        <f t="shared" si="0"/>
        <v>29.301000000000002</v>
      </c>
      <c r="H10" s="5">
        <v>1</v>
      </c>
      <c r="I10" s="6">
        <v>20</v>
      </c>
      <c r="J10" s="5">
        <v>0.57609999999999995</v>
      </c>
      <c r="K10" s="4">
        <v>0</v>
      </c>
      <c r="L10" s="6">
        <f t="shared" si="1"/>
        <v>59.301000000000002</v>
      </c>
    </row>
    <row r="11" spans="1:12" ht="29.4" customHeight="1">
      <c r="A11" s="3">
        <v>9</v>
      </c>
      <c r="B11" s="4" t="s">
        <v>15</v>
      </c>
      <c r="C11" s="4">
        <v>15</v>
      </c>
      <c r="D11" s="5">
        <v>0</v>
      </c>
      <c r="E11" s="6">
        <v>10</v>
      </c>
      <c r="F11" s="5">
        <v>0.93330000000000002</v>
      </c>
      <c r="G11" s="6">
        <f t="shared" si="0"/>
        <v>27.999000000000002</v>
      </c>
      <c r="H11" s="5">
        <v>1</v>
      </c>
      <c r="I11" s="6">
        <v>20</v>
      </c>
      <c r="J11" s="5">
        <v>0.5786</v>
      </c>
      <c r="K11" s="4">
        <v>0</v>
      </c>
      <c r="L11" s="6">
        <f t="shared" si="1"/>
        <v>57.999000000000002</v>
      </c>
    </row>
    <row r="12" spans="1:12" ht="29.4" customHeight="1">
      <c r="A12" s="3">
        <v>10</v>
      </c>
      <c r="B12" s="4" t="s">
        <v>23</v>
      </c>
      <c r="C12" s="4">
        <v>26</v>
      </c>
      <c r="D12" s="5">
        <v>0</v>
      </c>
      <c r="E12" s="6">
        <v>10</v>
      </c>
      <c r="F12" s="5">
        <v>0.88460000000000005</v>
      </c>
      <c r="G12" s="6">
        <f t="shared" si="0"/>
        <v>26.538</v>
      </c>
      <c r="H12" s="5">
        <v>1</v>
      </c>
      <c r="I12" s="6">
        <v>20</v>
      </c>
      <c r="J12" s="5">
        <v>0.51219999999999999</v>
      </c>
      <c r="K12" s="4">
        <v>0</v>
      </c>
      <c r="L12" s="6">
        <f t="shared" si="1"/>
        <v>56.537999999999997</v>
      </c>
    </row>
    <row r="13" spans="1:12" ht="29.4" customHeight="1">
      <c r="A13" s="3">
        <v>11</v>
      </c>
      <c r="B13" s="4" t="s">
        <v>18</v>
      </c>
      <c r="C13" s="4">
        <v>79</v>
      </c>
      <c r="D13" s="5">
        <v>0</v>
      </c>
      <c r="E13" s="6">
        <v>10</v>
      </c>
      <c r="F13" s="5">
        <v>0.87339999999999995</v>
      </c>
      <c r="G13" s="6">
        <f t="shared" si="0"/>
        <v>26.201999999999998</v>
      </c>
      <c r="H13" s="5">
        <v>1</v>
      </c>
      <c r="I13" s="6">
        <v>20</v>
      </c>
      <c r="J13" s="5">
        <v>0.54610000000000003</v>
      </c>
      <c r="K13" s="4">
        <v>0</v>
      </c>
      <c r="L13" s="6">
        <f t="shared" si="1"/>
        <v>56.201999999999998</v>
      </c>
    </row>
    <row r="14" spans="1:12" ht="29.4" customHeight="1">
      <c r="A14" s="3">
        <v>12</v>
      </c>
      <c r="B14" s="4" t="s">
        <v>13</v>
      </c>
      <c r="C14" s="4">
        <v>77</v>
      </c>
      <c r="D14" s="5">
        <v>0</v>
      </c>
      <c r="E14" s="6">
        <v>10</v>
      </c>
      <c r="F14" s="5">
        <v>0.80520000000000003</v>
      </c>
      <c r="G14" s="6">
        <f t="shared" si="0"/>
        <v>24.156000000000002</v>
      </c>
      <c r="H14" s="5">
        <v>0.93510000000000004</v>
      </c>
      <c r="I14" s="6">
        <v>18.7</v>
      </c>
      <c r="J14" s="5">
        <v>0.56010000000000004</v>
      </c>
      <c r="K14" s="4">
        <v>0</v>
      </c>
      <c r="L14" s="6">
        <f t="shared" si="1"/>
        <v>52.856000000000002</v>
      </c>
    </row>
    <row r="15" spans="1:12" ht="29.4" customHeight="1">
      <c r="A15" s="3">
        <v>13</v>
      </c>
      <c r="B15" s="4" t="s">
        <v>17</v>
      </c>
      <c r="C15" s="4">
        <v>94</v>
      </c>
      <c r="D15" s="5">
        <v>0</v>
      </c>
      <c r="E15" s="6">
        <v>10</v>
      </c>
      <c r="F15" s="5">
        <v>0.75529999999999997</v>
      </c>
      <c r="G15" s="6">
        <f t="shared" si="0"/>
        <v>22.658999999999999</v>
      </c>
      <c r="H15" s="5">
        <v>1</v>
      </c>
      <c r="I15" s="6">
        <v>20</v>
      </c>
      <c r="J15" s="5">
        <v>0.67010000000000003</v>
      </c>
      <c r="K15" s="4">
        <v>0</v>
      </c>
      <c r="L15" s="6">
        <f t="shared" si="1"/>
        <v>52.658999999999999</v>
      </c>
    </row>
    <row r="16" spans="1:12" ht="29.4" customHeight="1">
      <c r="A16" s="3">
        <v>14</v>
      </c>
      <c r="B16" s="4" t="s">
        <v>24</v>
      </c>
      <c r="C16" s="4">
        <v>86</v>
      </c>
      <c r="D16" s="5">
        <v>0</v>
      </c>
      <c r="E16" s="6">
        <v>10</v>
      </c>
      <c r="F16" s="5">
        <v>0.61629999999999996</v>
      </c>
      <c r="G16" s="6">
        <f t="shared" si="0"/>
        <v>18.488999999999997</v>
      </c>
      <c r="H16" s="5">
        <v>0.96509999999999996</v>
      </c>
      <c r="I16" s="6">
        <v>19.3</v>
      </c>
      <c r="J16" s="5">
        <v>0.61070000000000002</v>
      </c>
      <c r="K16" s="4">
        <v>0</v>
      </c>
      <c r="L16" s="6">
        <f t="shared" si="1"/>
        <v>47.789000000000001</v>
      </c>
    </row>
    <row r="17" spans="1:12" ht="29.4" customHeight="1">
      <c r="A17" s="3">
        <v>15</v>
      </c>
      <c r="B17" s="4" t="s">
        <v>16</v>
      </c>
      <c r="C17" s="4">
        <v>19</v>
      </c>
      <c r="D17" s="5">
        <v>0</v>
      </c>
      <c r="E17" s="6">
        <v>10</v>
      </c>
      <c r="F17" s="5">
        <v>0.57889999999999997</v>
      </c>
      <c r="G17" s="6">
        <f t="shared" si="0"/>
        <v>17.366999999999997</v>
      </c>
      <c r="H17" s="5">
        <v>1</v>
      </c>
      <c r="I17" s="6">
        <v>20</v>
      </c>
      <c r="J17" s="5">
        <v>0.65500000000000003</v>
      </c>
      <c r="K17" s="4">
        <v>0</v>
      </c>
      <c r="L17" s="6">
        <f t="shared" si="1"/>
        <v>47.366999999999997</v>
      </c>
    </row>
    <row r="18" spans="1:12" ht="29.4" customHeight="1">
      <c r="A18" s="3">
        <v>16</v>
      </c>
      <c r="B18" s="4" t="s">
        <v>20</v>
      </c>
      <c r="C18" s="4">
        <v>29</v>
      </c>
      <c r="D18" s="5">
        <v>0</v>
      </c>
      <c r="E18" s="6">
        <v>10</v>
      </c>
      <c r="F18" s="5">
        <v>0.55169999999999997</v>
      </c>
      <c r="G18" s="6">
        <f t="shared" si="0"/>
        <v>16.550999999999998</v>
      </c>
      <c r="H18" s="5">
        <v>1</v>
      </c>
      <c r="I18" s="6">
        <v>20</v>
      </c>
      <c r="J18" s="5">
        <v>0.63049999999999995</v>
      </c>
      <c r="K18" s="4">
        <v>0</v>
      </c>
      <c r="L18" s="6">
        <f t="shared" si="1"/>
        <v>46.551000000000002</v>
      </c>
    </row>
    <row r="19" spans="1:12" ht="29.4" customHeight="1">
      <c r="A19" s="3">
        <v>17</v>
      </c>
      <c r="B19" s="4" t="s">
        <v>21</v>
      </c>
      <c r="C19" s="4">
        <v>21</v>
      </c>
      <c r="D19" s="5">
        <v>0</v>
      </c>
      <c r="E19" s="6">
        <v>10</v>
      </c>
      <c r="F19" s="5">
        <v>0.52380000000000004</v>
      </c>
      <c r="G19" s="6">
        <f t="shared" si="0"/>
        <v>15.714000000000002</v>
      </c>
      <c r="H19" s="5">
        <v>1</v>
      </c>
      <c r="I19" s="6">
        <v>20</v>
      </c>
      <c r="J19" s="5">
        <v>0.69099999999999995</v>
      </c>
      <c r="K19" s="4">
        <v>0</v>
      </c>
      <c r="L19" s="6">
        <f t="shared" si="1"/>
        <v>45.713999999999999</v>
      </c>
    </row>
    <row r="20" spans="1:12" s="11" customFormat="1" ht="24" customHeight="1">
      <c r="A20" s="1">
        <v>18</v>
      </c>
      <c r="B20" s="7" t="s">
        <v>28</v>
      </c>
      <c r="C20" s="8">
        <v>607</v>
      </c>
      <c r="D20" s="9">
        <v>0</v>
      </c>
      <c r="E20" s="10">
        <v>10</v>
      </c>
      <c r="F20" s="9">
        <v>0.84109999999999996</v>
      </c>
      <c r="G20" s="10">
        <f t="shared" ref="G20" si="2">SUM(F20*30)</f>
        <v>25.232999999999997</v>
      </c>
      <c r="H20" s="9">
        <v>0.98470000000000002</v>
      </c>
      <c r="I20" s="10">
        <v>19.690000000000001</v>
      </c>
      <c r="J20" s="9">
        <v>0.62839999999999996</v>
      </c>
      <c r="K20" s="8">
        <v>0</v>
      </c>
      <c r="L20" s="10">
        <f t="shared" ref="L20" si="3">SUM(K20+I20+G20+E20)</f>
        <v>54.923000000000002</v>
      </c>
    </row>
    <row r="21" spans="1:12">
      <c r="A21" s="38" t="s">
        <v>48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</sheetData>
  <mergeCells count="2">
    <mergeCell ref="A1:L1"/>
    <mergeCell ref="A21:L2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opLeftCell="A5" workbookViewId="0">
      <selection activeCell="C6" sqref="C6"/>
    </sheetView>
  </sheetViews>
  <sheetFormatPr defaultRowHeight="14.4"/>
  <cols>
    <col min="1" max="1" width="7.5546875" customWidth="1"/>
    <col min="2" max="2" width="23.88671875" customWidth="1"/>
    <col min="4" max="4" width="9.21875" customWidth="1"/>
    <col min="5" max="5" width="13" customWidth="1"/>
    <col min="7" max="7" width="10.21875" customWidth="1"/>
    <col min="9" max="9" width="11.77734375" customWidth="1"/>
    <col min="10" max="10" width="9.77734375" customWidth="1"/>
    <col min="11" max="11" width="11.77734375" customWidth="1"/>
    <col min="12" max="12" width="9.77734375" customWidth="1"/>
  </cols>
  <sheetData>
    <row r="1" spans="1:12" ht="57.6" customHeight="1">
      <c r="A1" s="35" t="s">
        <v>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70.8" customHeight="1">
      <c r="A2" s="1" t="s">
        <v>0</v>
      </c>
      <c r="B2" s="1" t="s">
        <v>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11</v>
      </c>
      <c r="H2" s="1" t="s">
        <v>9</v>
      </c>
      <c r="I2" s="1" t="s">
        <v>10</v>
      </c>
      <c r="J2" s="1" t="s">
        <v>5</v>
      </c>
      <c r="K2" s="1" t="s">
        <v>6</v>
      </c>
      <c r="L2" s="1" t="s">
        <v>7</v>
      </c>
    </row>
    <row r="3" spans="1:12" ht="24" customHeight="1">
      <c r="A3" s="3">
        <v>1</v>
      </c>
      <c r="B3" s="18" t="s">
        <v>75</v>
      </c>
      <c r="C3" s="4">
        <v>6</v>
      </c>
      <c r="D3" s="5">
        <v>0</v>
      </c>
      <c r="E3" s="6">
        <v>10</v>
      </c>
      <c r="F3" s="5">
        <v>1</v>
      </c>
      <c r="G3" s="6">
        <v>30</v>
      </c>
      <c r="H3" s="5">
        <v>1</v>
      </c>
      <c r="I3" s="6">
        <v>20</v>
      </c>
      <c r="J3" s="5">
        <v>0.95309999999999995</v>
      </c>
      <c r="K3" s="4">
        <v>38.119999999999997</v>
      </c>
      <c r="L3" s="6">
        <f t="shared" ref="L3" si="0">SUM(K3+I3+G3+E3)</f>
        <v>98.12</v>
      </c>
    </row>
    <row r="4" spans="1:12" ht="24" customHeight="1">
      <c r="A4" s="3">
        <v>2</v>
      </c>
      <c r="B4" s="18" t="s">
        <v>76</v>
      </c>
      <c r="C4" s="4">
        <v>79</v>
      </c>
      <c r="D4" s="5">
        <v>0</v>
      </c>
      <c r="E4" s="6">
        <v>10</v>
      </c>
      <c r="F4" s="5">
        <v>0.96199999999999997</v>
      </c>
      <c r="G4" s="6">
        <f>SUM(F4*30)</f>
        <v>28.86</v>
      </c>
      <c r="H4" s="5">
        <v>1</v>
      </c>
      <c r="I4" s="6">
        <v>20</v>
      </c>
      <c r="J4" s="5">
        <v>0.6109</v>
      </c>
      <c r="K4" s="4">
        <v>0</v>
      </c>
      <c r="L4" s="6">
        <f>SUM(K4+I4+G4+E4)</f>
        <v>58.86</v>
      </c>
    </row>
    <row r="5" spans="1:12" ht="24" customHeight="1">
      <c r="A5" s="3">
        <v>3</v>
      </c>
      <c r="B5" s="18" t="s">
        <v>77</v>
      </c>
      <c r="C5" s="4"/>
      <c r="D5" s="5"/>
      <c r="E5" s="6"/>
      <c r="F5" s="5"/>
      <c r="G5" s="6"/>
      <c r="H5" s="5"/>
      <c r="I5" s="6"/>
      <c r="J5" s="5"/>
      <c r="K5" s="4"/>
      <c r="L5" s="6">
        <f t="shared" ref="L5:L6" si="1">SUM(K5+I5+G5+E5)</f>
        <v>0</v>
      </c>
    </row>
    <row r="6" spans="1:12" s="11" customFormat="1" ht="24" customHeight="1">
      <c r="A6" s="1"/>
      <c r="B6" s="19" t="s">
        <v>78</v>
      </c>
      <c r="C6" s="8">
        <v>85</v>
      </c>
      <c r="D6" s="9">
        <v>0</v>
      </c>
      <c r="E6" s="10">
        <v>10</v>
      </c>
      <c r="F6" s="9">
        <v>0.98099999999999998</v>
      </c>
      <c r="G6" s="10">
        <v>29.43</v>
      </c>
      <c r="H6" s="9">
        <v>1</v>
      </c>
      <c r="I6" s="10">
        <v>20</v>
      </c>
      <c r="J6" s="9">
        <v>0.78200000000000003</v>
      </c>
      <c r="K6" s="8">
        <v>31.28</v>
      </c>
      <c r="L6" s="10">
        <f t="shared" si="1"/>
        <v>90.710000000000008</v>
      </c>
    </row>
    <row r="7" spans="1:12" ht="14.4" customHeight="1">
      <c r="A7" s="37" t="s">
        <v>48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</sheetData>
  <mergeCells count="2">
    <mergeCell ref="A1:L1"/>
    <mergeCell ref="A7:L7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A7" workbookViewId="0">
      <selection activeCell="A9" sqref="A9:L9"/>
    </sheetView>
  </sheetViews>
  <sheetFormatPr defaultRowHeight="14.4"/>
  <cols>
    <col min="1" max="1" width="7.5546875" customWidth="1"/>
    <col min="2" max="2" width="23.88671875" customWidth="1"/>
    <col min="4" max="4" width="9.21875" customWidth="1"/>
    <col min="5" max="5" width="13" customWidth="1"/>
    <col min="7" max="7" width="10.21875" customWidth="1"/>
    <col min="9" max="9" width="11.77734375" customWidth="1"/>
    <col min="10" max="10" width="9.77734375" customWidth="1"/>
    <col min="11" max="11" width="11.77734375" customWidth="1"/>
    <col min="12" max="12" width="9.77734375" customWidth="1"/>
  </cols>
  <sheetData>
    <row r="1" spans="1:12" ht="57.6" customHeight="1">
      <c r="A1" s="35" t="s">
        <v>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70.8" customHeight="1">
      <c r="A2" s="1" t="s">
        <v>0</v>
      </c>
      <c r="B2" s="1" t="s">
        <v>8</v>
      </c>
      <c r="C2" s="1" t="s">
        <v>1</v>
      </c>
      <c r="D2" s="1" t="s">
        <v>2</v>
      </c>
      <c r="E2" s="1" t="s">
        <v>112</v>
      </c>
      <c r="F2" s="1" t="s">
        <v>4</v>
      </c>
      <c r="G2" s="1" t="s">
        <v>11</v>
      </c>
      <c r="H2" s="1" t="s">
        <v>9</v>
      </c>
      <c r="I2" s="1" t="s">
        <v>10</v>
      </c>
      <c r="J2" s="1" t="s">
        <v>5</v>
      </c>
      <c r="K2" s="1" t="s">
        <v>6</v>
      </c>
      <c r="L2" s="1" t="s">
        <v>7</v>
      </c>
    </row>
    <row r="3" spans="1:12" ht="24" customHeight="1">
      <c r="A3" s="3">
        <v>1</v>
      </c>
      <c r="B3" s="20" t="s">
        <v>79</v>
      </c>
      <c r="C3" s="4">
        <v>7</v>
      </c>
      <c r="D3" s="5">
        <v>0</v>
      </c>
      <c r="E3" s="6">
        <v>10</v>
      </c>
      <c r="F3" s="5">
        <v>1</v>
      </c>
      <c r="G3" s="6">
        <f>SUM(F3*30)</f>
        <v>30</v>
      </c>
      <c r="H3" s="5">
        <v>1</v>
      </c>
      <c r="I3" s="6">
        <f>SUM(H3*20)</f>
        <v>20</v>
      </c>
      <c r="J3" s="5">
        <v>0.54759999999999998</v>
      </c>
      <c r="K3" s="4">
        <v>0</v>
      </c>
      <c r="L3" s="6">
        <f t="shared" ref="L3:L8" si="0">SUM(K3+I3+G3+E3)</f>
        <v>60</v>
      </c>
    </row>
    <row r="4" spans="1:12" ht="24" customHeight="1">
      <c r="A4" s="3">
        <v>2</v>
      </c>
      <c r="B4" s="20" t="s">
        <v>81</v>
      </c>
      <c r="C4" s="4">
        <v>11</v>
      </c>
      <c r="D4" s="5">
        <v>0</v>
      </c>
      <c r="E4" s="6">
        <v>10</v>
      </c>
      <c r="F4" s="5">
        <v>1</v>
      </c>
      <c r="G4" s="6">
        <v>30</v>
      </c>
      <c r="H4" s="5">
        <v>1</v>
      </c>
      <c r="I4" s="6">
        <v>20</v>
      </c>
      <c r="J4" s="5">
        <v>0.3458</v>
      </c>
      <c r="K4" s="4">
        <v>0</v>
      </c>
      <c r="L4" s="6">
        <f t="shared" si="0"/>
        <v>60</v>
      </c>
    </row>
    <row r="5" spans="1:12" ht="24" customHeight="1">
      <c r="A5" s="3">
        <v>3</v>
      </c>
      <c r="B5" s="20" t="s">
        <v>82</v>
      </c>
      <c r="C5" s="4">
        <v>4</v>
      </c>
      <c r="D5" s="5">
        <v>0</v>
      </c>
      <c r="E5" s="6">
        <v>10</v>
      </c>
      <c r="F5" s="5">
        <v>1</v>
      </c>
      <c r="G5" s="6">
        <v>30</v>
      </c>
      <c r="H5" s="5">
        <v>1</v>
      </c>
      <c r="I5" s="6">
        <v>20</v>
      </c>
      <c r="J5" s="5">
        <v>0.61870000000000003</v>
      </c>
      <c r="K5" s="4">
        <v>0</v>
      </c>
      <c r="L5" s="6">
        <f t="shared" si="0"/>
        <v>60</v>
      </c>
    </row>
    <row r="6" spans="1:12" ht="24" customHeight="1">
      <c r="A6" s="3">
        <v>4</v>
      </c>
      <c r="B6" s="20" t="s">
        <v>84</v>
      </c>
      <c r="C6" s="4">
        <v>133</v>
      </c>
      <c r="D6" s="5">
        <v>8.3300000000000006E-3</v>
      </c>
      <c r="E6" s="6">
        <v>9.92</v>
      </c>
      <c r="F6" s="5">
        <v>0.9173</v>
      </c>
      <c r="G6" s="6">
        <f>SUM(F6*30)</f>
        <v>27.518999999999998</v>
      </c>
      <c r="H6" s="5">
        <v>0.99250000000000005</v>
      </c>
      <c r="I6" s="6">
        <f>SUM(H6*20)</f>
        <v>19.850000000000001</v>
      </c>
      <c r="J6" s="5">
        <v>0.58330000000000004</v>
      </c>
      <c r="K6" s="4">
        <v>0</v>
      </c>
      <c r="L6" s="6">
        <f t="shared" si="0"/>
        <v>57.289000000000001</v>
      </c>
    </row>
    <row r="7" spans="1:12" ht="24" customHeight="1">
      <c r="A7" s="3">
        <v>5</v>
      </c>
      <c r="B7" s="20" t="s">
        <v>83</v>
      </c>
      <c r="C7" s="4">
        <v>91</v>
      </c>
      <c r="D7" s="5">
        <v>0</v>
      </c>
      <c r="E7" s="6">
        <v>10</v>
      </c>
      <c r="F7" s="5">
        <v>0.89</v>
      </c>
      <c r="G7" s="6">
        <f>SUM(F7*30)</f>
        <v>26.7</v>
      </c>
      <c r="H7" s="5">
        <v>1</v>
      </c>
      <c r="I7" s="6">
        <v>20</v>
      </c>
      <c r="J7" s="5">
        <v>0.59150000000000003</v>
      </c>
      <c r="K7" s="4">
        <v>0</v>
      </c>
      <c r="L7" s="6">
        <f t="shared" si="0"/>
        <v>56.7</v>
      </c>
    </row>
    <row r="8" spans="1:12" ht="24" customHeight="1">
      <c r="A8" s="3">
        <v>6</v>
      </c>
      <c r="B8" s="20" t="s">
        <v>80</v>
      </c>
      <c r="C8" s="4">
        <v>8</v>
      </c>
      <c r="D8" s="5">
        <v>0</v>
      </c>
      <c r="E8" s="6">
        <v>10</v>
      </c>
      <c r="F8" s="5">
        <v>0.75</v>
      </c>
      <c r="G8" s="6">
        <f>SUM(F8*30)</f>
        <v>22.5</v>
      </c>
      <c r="H8" s="5">
        <v>1</v>
      </c>
      <c r="I8" s="6">
        <v>20</v>
      </c>
      <c r="J8" s="5">
        <v>0.62570000000000003</v>
      </c>
      <c r="K8" s="4"/>
      <c r="L8" s="6">
        <f t="shared" si="0"/>
        <v>52.5</v>
      </c>
    </row>
    <row r="9" spans="1:12" s="11" customFormat="1" ht="24" customHeight="1">
      <c r="A9" s="1"/>
      <c r="B9" s="8" t="s">
        <v>85</v>
      </c>
      <c r="C9" s="8">
        <v>254</v>
      </c>
      <c r="D9" s="9">
        <v>1.4E-3</v>
      </c>
      <c r="E9" s="10">
        <v>9.99</v>
      </c>
      <c r="F9" s="9">
        <v>0.92620000000000002</v>
      </c>
      <c r="G9" s="10">
        <v>27.79</v>
      </c>
      <c r="H9" s="9">
        <v>0.99880000000000002</v>
      </c>
      <c r="I9" s="10">
        <v>19.98</v>
      </c>
      <c r="J9" s="9">
        <v>0.60250000000000004</v>
      </c>
      <c r="K9" s="8">
        <v>0</v>
      </c>
      <c r="L9" s="10">
        <f t="shared" ref="L9" si="1">SUM(K9+I9+G9+E9)</f>
        <v>57.76</v>
      </c>
    </row>
    <row r="10" spans="1:12" ht="14.4" customHeight="1">
      <c r="A10" s="38" t="s">
        <v>48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</sheetData>
  <mergeCells count="2">
    <mergeCell ref="A1:L1"/>
    <mergeCell ref="A10:L10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opLeftCell="A3" zoomScaleNormal="100" workbookViewId="0">
      <selection activeCell="A5" sqref="A5:L5"/>
    </sheetView>
  </sheetViews>
  <sheetFormatPr defaultRowHeight="14.4"/>
  <cols>
    <col min="1" max="1" width="7.5546875" customWidth="1"/>
    <col min="2" max="2" width="23.88671875" customWidth="1"/>
    <col min="4" max="4" width="9.21875" customWidth="1"/>
    <col min="5" max="5" width="13" customWidth="1"/>
    <col min="7" max="7" width="10.21875" customWidth="1"/>
    <col min="9" max="9" width="11.77734375" customWidth="1"/>
    <col min="10" max="10" width="9.77734375" customWidth="1"/>
    <col min="11" max="11" width="11.77734375" customWidth="1"/>
    <col min="12" max="12" width="9.77734375" customWidth="1"/>
  </cols>
  <sheetData>
    <row r="1" spans="1:12" ht="57.6" customHeight="1">
      <c r="A1" s="35" t="s">
        <v>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70.8" customHeight="1">
      <c r="A2" s="1" t="s">
        <v>0</v>
      </c>
      <c r="B2" s="1" t="s">
        <v>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11</v>
      </c>
      <c r="H2" s="1" t="s">
        <v>9</v>
      </c>
      <c r="I2" s="1" t="s">
        <v>10</v>
      </c>
      <c r="J2" s="1" t="s">
        <v>5</v>
      </c>
      <c r="K2" s="1" t="s">
        <v>6</v>
      </c>
      <c r="L2" s="1" t="s">
        <v>7</v>
      </c>
    </row>
    <row r="3" spans="1:12" ht="24" customHeight="1">
      <c r="A3" s="3">
        <v>1</v>
      </c>
      <c r="B3" s="4" t="s">
        <v>86</v>
      </c>
      <c r="C3" s="4">
        <v>375</v>
      </c>
      <c r="D3" s="5">
        <v>0</v>
      </c>
      <c r="E3" s="6">
        <v>10</v>
      </c>
      <c r="F3" s="5">
        <v>0.97009999999999996</v>
      </c>
      <c r="G3" s="6">
        <f>SUM(F3*30)</f>
        <v>29.102999999999998</v>
      </c>
      <c r="H3" s="5">
        <v>0.99729999999999996</v>
      </c>
      <c r="I3" s="6">
        <f>SUM(H3*20)</f>
        <v>19.945999999999998</v>
      </c>
      <c r="J3" s="5">
        <v>0.7157</v>
      </c>
      <c r="K3" s="4">
        <v>28.63</v>
      </c>
      <c r="L3" s="6">
        <f>SUM(K3+I3+G3+E3)</f>
        <v>87.678999999999988</v>
      </c>
    </row>
    <row r="4" spans="1:12" ht="24" customHeight="1">
      <c r="A4" s="3">
        <v>2</v>
      </c>
      <c r="B4" s="4" t="s">
        <v>87</v>
      </c>
      <c r="C4" s="4">
        <v>9</v>
      </c>
      <c r="D4" s="5">
        <v>0</v>
      </c>
      <c r="E4" s="6">
        <v>10</v>
      </c>
      <c r="F4" s="5">
        <v>1</v>
      </c>
      <c r="G4" s="6">
        <v>30</v>
      </c>
      <c r="H4" s="5">
        <v>0.77780000000000005</v>
      </c>
      <c r="I4" s="6">
        <v>0</v>
      </c>
      <c r="J4" s="5">
        <v>0.85540000000000005</v>
      </c>
      <c r="K4" s="4">
        <v>34.22</v>
      </c>
      <c r="L4" s="6">
        <f>SUM(K4+I4+G4+E4)</f>
        <v>74.22</v>
      </c>
    </row>
    <row r="5" spans="1:12" s="11" customFormat="1" ht="24" customHeight="1">
      <c r="A5" s="1">
        <v>3</v>
      </c>
      <c r="B5" s="8" t="s">
        <v>88</v>
      </c>
      <c r="C5" s="8">
        <v>384</v>
      </c>
      <c r="D5" s="9">
        <v>0</v>
      </c>
      <c r="E5" s="10">
        <v>10</v>
      </c>
      <c r="F5" s="9">
        <v>0.98509999999999998</v>
      </c>
      <c r="G5" s="10">
        <v>29.55</v>
      </c>
      <c r="H5" s="9">
        <v>0.88759999999999994</v>
      </c>
      <c r="I5" s="10">
        <v>0</v>
      </c>
      <c r="J5" s="9">
        <v>0.78559999999999997</v>
      </c>
      <c r="K5" s="8">
        <v>31.42</v>
      </c>
      <c r="L5" s="10">
        <f>SUM(K5+I5+G5+E5)</f>
        <v>70.97</v>
      </c>
    </row>
    <row r="6" spans="1:12" ht="24" customHeight="1">
      <c r="A6" s="37" t="s">
        <v>111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</sheetData>
  <mergeCells count="2">
    <mergeCell ref="A1:L1"/>
    <mergeCell ref="A6:L6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A7" zoomScaleNormal="100" workbookViewId="0">
      <selection activeCell="A9" sqref="A9:L9"/>
    </sheetView>
  </sheetViews>
  <sheetFormatPr defaultRowHeight="14.4"/>
  <cols>
    <col min="1" max="1" width="7.5546875" customWidth="1"/>
    <col min="2" max="2" width="24.6640625" customWidth="1"/>
    <col min="4" max="4" width="9.21875" customWidth="1"/>
    <col min="5" max="5" width="13" customWidth="1"/>
    <col min="7" max="7" width="10.21875" customWidth="1"/>
    <col min="9" max="9" width="11.77734375" customWidth="1"/>
    <col min="10" max="10" width="9.77734375" customWidth="1"/>
    <col min="11" max="11" width="10.88671875" customWidth="1"/>
    <col min="12" max="12" width="9.77734375" customWidth="1"/>
  </cols>
  <sheetData>
    <row r="1" spans="1:12" ht="57.6" customHeight="1">
      <c r="A1" s="35" t="s">
        <v>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70.8" customHeight="1">
      <c r="A2" s="1" t="s">
        <v>0</v>
      </c>
      <c r="B2" s="1" t="s">
        <v>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11</v>
      </c>
      <c r="H2" s="1" t="s">
        <v>9</v>
      </c>
      <c r="I2" s="1" t="s">
        <v>10</v>
      </c>
      <c r="J2" s="1" t="s">
        <v>5</v>
      </c>
      <c r="K2" s="1" t="s">
        <v>6</v>
      </c>
      <c r="L2" s="1" t="s">
        <v>7</v>
      </c>
    </row>
    <row r="3" spans="1:12" ht="33.6" customHeight="1">
      <c r="A3" s="3">
        <v>1</v>
      </c>
      <c r="B3" s="4" t="s">
        <v>32</v>
      </c>
      <c r="C3" s="4">
        <v>44</v>
      </c>
      <c r="D3" s="5">
        <v>0</v>
      </c>
      <c r="E3" s="6">
        <v>10</v>
      </c>
      <c r="F3" s="5">
        <v>0.95450000000000002</v>
      </c>
      <c r="G3" s="6">
        <f t="shared" ref="G3:G8" si="0">SUM(F3*30)</f>
        <v>28.635000000000002</v>
      </c>
      <c r="H3" s="5">
        <v>0.97729999999999995</v>
      </c>
      <c r="I3" s="6">
        <f>SUM(H3*20)</f>
        <v>19.545999999999999</v>
      </c>
      <c r="J3" s="5">
        <v>0.70050000000000001</v>
      </c>
      <c r="K3" s="4">
        <v>28.02</v>
      </c>
      <c r="L3" s="6">
        <f t="shared" ref="L3:L8" si="1">SUM(K3+I3+G3+E3)</f>
        <v>86.201000000000008</v>
      </c>
    </row>
    <row r="4" spans="1:12" ht="33.6" customHeight="1">
      <c r="A4" s="3">
        <v>2</v>
      </c>
      <c r="B4" s="4" t="s">
        <v>33</v>
      </c>
      <c r="C4" s="4">
        <v>14</v>
      </c>
      <c r="D4" s="5">
        <v>0</v>
      </c>
      <c r="E4" s="6">
        <v>10</v>
      </c>
      <c r="F4" s="5">
        <v>1</v>
      </c>
      <c r="G4" s="6">
        <f t="shared" si="0"/>
        <v>30</v>
      </c>
      <c r="H4" s="5">
        <v>1</v>
      </c>
      <c r="I4" s="6">
        <f>SUM(H4*20)</f>
        <v>20</v>
      </c>
      <c r="J4" s="5">
        <v>0.65390000000000004</v>
      </c>
      <c r="K4" s="4">
        <v>0</v>
      </c>
      <c r="L4" s="6">
        <f t="shared" si="1"/>
        <v>60</v>
      </c>
    </row>
    <row r="5" spans="1:12" ht="33.6" customHeight="1">
      <c r="A5" s="3">
        <v>3</v>
      </c>
      <c r="B5" s="4" t="s">
        <v>34</v>
      </c>
      <c r="C5" s="4">
        <v>172</v>
      </c>
      <c r="D5" s="5">
        <v>0</v>
      </c>
      <c r="E5" s="6">
        <v>10</v>
      </c>
      <c r="F5" s="5">
        <v>0.96509999999999996</v>
      </c>
      <c r="G5" s="6">
        <f t="shared" si="0"/>
        <v>28.952999999999999</v>
      </c>
      <c r="H5" s="5">
        <v>0.99409999999999998</v>
      </c>
      <c r="I5" s="6">
        <f>SUM(H5*20)</f>
        <v>19.881999999999998</v>
      </c>
      <c r="J5" s="5">
        <v>0.67279999999999995</v>
      </c>
      <c r="K5" s="4">
        <v>0</v>
      </c>
      <c r="L5" s="6">
        <f t="shared" si="1"/>
        <v>58.834999999999994</v>
      </c>
    </row>
    <row r="6" spans="1:12" ht="33.6" customHeight="1">
      <c r="A6" s="3">
        <v>4</v>
      </c>
      <c r="B6" s="4" t="s">
        <v>29</v>
      </c>
      <c r="C6" s="4">
        <v>16</v>
      </c>
      <c r="D6" s="5">
        <v>0</v>
      </c>
      <c r="E6" s="6">
        <v>10</v>
      </c>
      <c r="F6" s="5">
        <v>0.875</v>
      </c>
      <c r="G6" s="6">
        <f t="shared" si="0"/>
        <v>26.25</v>
      </c>
      <c r="H6" s="5">
        <v>1</v>
      </c>
      <c r="I6" s="6">
        <v>20</v>
      </c>
      <c r="J6" s="5">
        <v>0.54659999999999997</v>
      </c>
      <c r="K6" s="4">
        <v>0</v>
      </c>
      <c r="L6" s="6">
        <f t="shared" si="1"/>
        <v>56.25</v>
      </c>
    </row>
    <row r="7" spans="1:12" ht="33.6" customHeight="1">
      <c r="A7" s="3">
        <v>5</v>
      </c>
      <c r="B7" s="4" t="s">
        <v>30</v>
      </c>
      <c r="C7" s="4">
        <v>23</v>
      </c>
      <c r="D7" s="5">
        <v>0</v>
      </c>
      <c r="E7" s="6">
        <v>10</v>
      </c>
      <c r="F7" s="5">
        <v>0.6522</v>
      </c>
      <c r="G7" s="6">
        <f t="shared" si="0"/>
        <v>19.565999999999999</v>
      </c>
      <c r="H7" s="5">
        <v>1</v>
      </c>
      <c r="I7" s="6">
        <v>20</v>
      </c>
      <c r="J7" s="5">
        <v>0.65610000000000002</v>
      </c>
      <c r="K7" s="4">
        <v>0</v>
      </c>
      <c r="L7" s="6">
        <f t="shared" si="1"/>
        <v>49.566000000000003</v>
      </c>
    </row>
    <row r="8" spans="1:12" ht="33.6" customHeight="1">
      <c r="A8" s="3">
        <v>6</v>
      </c>
      <c r="B8" s="4" t="s">
        <v>31</v>
      </c>
      <c r="C8" s="4">
        <v>16</v>
      </c>
      <c r="D8" s="5">
        <v>6.25E-2</v>
      </c>
      <c r="E8" s="6">
        <v>0</v>
      </c>
      <c r="F8" s="5">
        <v>0.8125</v>
      </c>
      <c r="G8" s="6">
        <f t="shared" si="0"/>
        <v>24.375</v>
      </c>
      <c r="H8" s="5">
        <v>1</v>
      </c>
      <c r="I8" s="6">
        <f>SUM(H8*20)</f>
        <v>20</v>
      </c>
      <c r="J8" s="5">
        <v>0.58950000000000002</v>
      </c>
      <c r="K8" s="4">
        <v>0</v>
      </c>
      <c r="L8" s="6">
        <f t="shared" si="1"/>
        <v>44.375</v>
      </c>
    </row>
    <row r="9" spans="1:12" s="11" customFormat="1" ht="24" customHeight="1">
      <c r="A9" s="1">
        <v>7</v>
      </c>
      <c r="B9" s="7" t="s">
        <v>35</v>
      </c>
      <c r="C9" s="8">
        <v>285</v>
      </c>
      <c r="D9" s="9">
        <v>1.04E-2</v>
      </c>
      <c r="E9" s="10">
        <v>9.9</v>
      </c>
      <c r="F9" s="9">
        <v>0.87660000000000005</v>
      </c>
      <c r="G9" s="10">
        <f t="shared" ref="G9" si="2">SUM(F9*30)</f>
        <v>26.298000000000002</v>
      </c>
      <c r="H9" s="9">
        <v>0.99519999999999997</v>
      </c>
      <c r="I9" s="10">
        <f t="shared" ref="I9" si="3">SUM(H9*20)</f>
        <v>19.904</v>
      </c>
      <c r="J9" s="9">
        <v>0.63660000000000005</v>
      </c>
      <c r="K9" s="8">
        <v>0</v>
      </c>
      <c r="L9" s="10">
        <f t="shared" ref="L9" si="4">SUM(K9+I9+G9+E9)</f>
        <v>56.101999999999997</v>
      </c>
    </row>
    <row r="10" spans="1:12" ht="24" customHeight="1">
      <c r="A10" s="3"/>
      <c r="B10" s="4"/>
      <c r="C10" s="4"/>
      <c r="D10" s="5"/>
      <c r="E10" s="6"/>
      <c r="F10" s="5"/>
      <c r="G10" s="6"/>
      <c r="H10" s="5"/>
      <c r="I10" s="6"/>
      <c r="J10" s="5"/>
      <c r="K10" s="4"/>
      <c r="L10" s="6"/>
    </row>
    <row r="11" spans="1:12" ht="24" customHeight="1">
      <c r="A11" s="37" t="s">
        <v>89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</sheetData>
  <mergeCells count="2">
    <mergeCell ref="A1:L1"/>
    <mergeCell ref="A11:L1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4" zoomScaleNormal="100" workbookViewId="0">
      <selection activeCell="A7" sqref="A7:L7"/>
    </sheetView>
  </sheetViews>
  <sheetFormatPr defaultRowHeight="14.4"/>
  <cols>
    <col min="1" max="1" width="6.109375" style="2" customWidth="1"/>
    <col min="2" max="2" width="22.44140625" style="2" customWidth="1"/>
    <col min="3" max="3" width="8.88671875" style="2"/>
    <col min="4" max="4" width="9.21875" style="2" customWidth="1"/>
    <col min="5" max="5" width="13" style="2" customWidth="1"/>
    <col min="6" max="6" width="8.88671875" style="2"/>
    <col min="7" max="7" width="10.21875" style="2" customWidth="1"/>
    <col min="8" max="8" width="8.88671875" style="2"/>
    <col min="9" max="9" width="11.77734375" style="2" customWidth="1"/>
    <col min="10" max="10" width="9.77734375" style="2" customWidth="1"/>
    <col min="11" max="11" width="11.77734375" style="2" customWidth="1"/>
    <col min="12" max="12" width="9.77734375" style="2" customWidth="1"/>
    <col min="13" max="16384" width="8.88671875" style="2"/>
  </cols>
  <sheetData>
    <row r="1" spans="1:12" ht="57.6" customHeight="1">
      <c r="A1" s="35" t="s">
        <v>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70.8" customHeight="1">
      <c r="A2" s="1" t="s">
        <v>0</v>
      </c>
      <c r="B2" s="1" t="s">
        <v>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11</v>
      </c>
      <c r="H2" s="1" t="s">
        <v>9</v>
      </c>
      <c r="I2" s="1" t="s">
        <v>10</v>
      </c>
      <c r="J2" s="1" t="s">
        <v>5</v>
      </c>
      <c r="K2" s="1" t="s">
        <v>6</v>
      </c>
      <c r="L2" s="1" t="s">
        <v>7</v>
      </c>
    </row>
    <row r="3" spans="1:12" ht="32.4" customHeight="1">
      <c r="A3" s="3">
        <v>1</v>
      </c>
      <c r="B3" s="17" t="s">
        <v>90</v>
      </c>
      <c r="C3" s="4">
        <v>104</v>
      </c>
      <c r="D3" s="5">
        <v>9.5999999999999992E-3</v>
      </c>
      <c r="E3" s="6">
        <v>9.9</v>
      </c>
      <c r="F3" s="5">
        <v>0.92310000000000003</v>
      </c>
      <c r="G3" s="6">
        <f>SUM(F3*30)</f>
        <v>27.693000000000001</v>
      </c>
      <c r="H3" s="5">
        <v>0.99039999999999995</v>
      </c>
      <c r="I3" s="6">
        <v>19.809999999999999</v>
      </c>
      <c r="J3" s="5">
        <v>0.56610000000000005</v>
      </c>
      <c r="K3" s="4">
        <v>0</v>
      </c>
      <c r="L3" s="6">
        <f>SUM(K3+I3+G3+E3)</f>
        <v>57.402999999999999</v>
      </c>
    </row>
    <row r="4" spans="1:12" ht="32.4" customHeight="1">
      <c r="A4" s="3">
        <v>2</v>
      </c>
      <c r="B4" s="17" t="s">
        <v>91</v>
      </c>
      <c r="C4" s="4">
        <v>9</v>
      </c>
      <c r="D4" s="5">
        <v>0</v>
      </c>
      <c r="E4" s="6">
        <v>10</v>
      </c>
      <c r="F4" s="5">
        <v>0.88890000000000002</v>
      </c>
      <c r="G4" s="6">
        <f t="shared" ref="G4:G7" si="0">SUM(F4*30)</f>
        <v>26.667000000000002</v>
      </c>
      <c r="H4" s="5">
        <v>1</v>
      </c>
      <c r="I4" s="6">
        <v>20</v>
      </c>
      <c r="J4" s="5">
        <v>0.56440000000000001</v>
      </c>
      <c r="K4" s="4">
        <v>0</v>
      </c>
      <c r="L4" s="6">
        <f t="shared" ref="L4:L7" si="1">SUM(K4+I4+G4+E4)</f>
        <v>56.667000000000002</v>
      </c>
    </row>
    <row r="5" spans="1:12" ht="32.4" customHeight="1">
      <c r="A5" s="3">
        <v>3</v>
      </c>
      <c r="B5" s="17" t="s">
        <v>92</v>
      </c>
      <c r="C5" s="4">
        <v>14</v>
      </c>
      <c r="D5" s="5">
        <v>0</v>
      </c>
      <c r="E5" s="6">
        <v>10</v>
      </c>
      <c r="F5" s="5">
        <v>0.78569999999999995</v>
      </c>
      <c r="G5" s="6">
        <f t="shared" si="0"/>
        <v>23.570999999999998</v>
      </c>
      <c r="H5" s="5">
        <v>1</v>
      </c>
      <c r="I5" s="6">
        <v>20</v>
      </c>
      <c r="J5" s="5">
        <v>0.3921</v>
      </c>
      <c r="K5" s="4">
        <v>0</v>
      </c>
      <c r="L5" s="6">
        <f t="shared" si="1"/>
        <v>53.570999999999998</v>
      </c>
    </row>
    <row r="6" spans="1:12" ht="32.4" customHeight="1">
      <c r="A6" s="3">
        <v>4</v>
      </c>
      <c r="B6" s="15" t="s">
        <v>93</v>
      </c>
      <c r="C6" s="4"/>
      <c r="D6" s="5"/>
      <c r="E6" s="6"/>
      <c r="F6" s="5"/>
      <c r="G6" s="6"/>
      <c r="H6" s="5"/>
      <c r="I6" s="6"/>
      <c r="J6" s="5"/>
      <c r="K6" s="4"/>
      <c r="L6" s="6" t="s">
        <v>95</v>
      </c>
    </row>
    <row r="7" spans="1:12" s="21" customFormat="1" ht="24" customHeight="1">
      <c r="A7" s="1">
        <v>5</v>
      </c>
      <c r="B7" s="8" t="s">
        <v>94</v>
      </c>
      <c r="C7" s="8">
        <v>127</v>
      </c>
      <c r="D7" s="9">
        <v>3.2000000000000002E-3</v>
      </c>
      <c r="E7" s="10">
        <v>9.9700000000000006</v>
      </c>
      <c r="F7" s="9">
        <v>0.8659</v>
      </c>
      <c r="G7" s="10">
        <f t="shared" si="0"/>
        <v>25.977</v>
      </c>
      <c r="H7" s="9">
        <v>0.99680000000000002</v>
      </c>
      <c r="I7" s="10">
        <v>19.940000000000001</v>
      </c>
      <c r="J7" s="9">
        <v>0.50749999999999995</v>
      </c>
      <c r="K7" s="8">
        <v>0</v>
      </c>
      <c r="L7" s="10">
        <f t="shared" si="1"/>
        <v>55.887</v>
      </c>
    </row>
    <row r="8" spans="1:12" customFormat="1" ht="24" customHeight="1">
      <c r="A8" s="37" t="s">
        <v>89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</sheetData>
  <mergeCells count="2">
    <mergeCell ref="A1:L1"/>
    <mergeCell ref="A8:L8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opLeftCell="A4" zoomScaleNormal="100" workbookViewId="0">
      <selection activeCell="A6" sqref="A6:L6"/>
    </sheetView>
  </sheetViews>
  <sheetFormatPr defaultRowHeight="14.4"/>
  <cols>
    <col min="1" max="1" width="7.5546875" customWidth="1"/>
    <col min="2" max="2" width="23.88671875" customWidth="1"/>
    <col min="4" max="4" width="9.21875" customWidth="1"/>
    <col min="5" max="5" width="13" customWidth="1"/>
    <col min="7" max="7" width="10.21875" customWidth="1"/>
    <col min="9" max="9" width="11.77734375" customWidth="1"/>
    <col min="10" max="10" width="9.77734375" customWidth="1"/>
    <col min="11" max="11" width="11.77734375" customWidth="1"/>
    <col min="12" max="12" width="9.77734375" customWidth="1"/>
  </cols>
  <sheetData>
    <row r="1" spans="1:12" ht="57.6" customHeight="1">
      <c r="A1" s="35" t="s">
        <v>97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70.8" customHeight="1">
      <c r="A2" s="1" t="s">
        <v>0</v>
      </c>
      <c r="B2" s="1" t="s">
        <v>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11</v>
      </c>
      <c r="H2" s="1" t="s">
        <v>9</v>
      </c>
      <c r="I2" s="1" t="s">
        <v>10</v>
      </c>
      <c r="J2" s="1" t="s">
        <v>5</v>
      </c>
      <c r="K2" s="1" t="s">
        <v>6</v>
      </c>
      <c r="L2" s="1" t="s">
        <v>7</v>
      </c>
    </row>
    <row r="3" spans="1:12" ht="31.2" customHeight="1">
      <c r="A3" s="3">
        <v>1</v>
      </c>
      <c r="B3" s="4" t="s">
        <v>37</v>
      </c>
      <c r="C3" s="4">
        <v>12</v>
      </c>
      <c r="D3" s="5">
        <v>0</v>
      </c>
      <c r="E3" s="6">
        <v>10</v>
      </c>
      <c r="F3" s="5">
        <v>0.83330000000000004</v>
      </c>
      <c r="G3" s="6">
        <v>25</v>
      </c>
      <c r="H3" s="5">
        <v>0.91669999999999996</v>
      </c>
      <c r="I3" s="6">
        <v>18.329999999999998</v>
      </c>
      <c r="J3" s="5">
        <v>0.81510000000000005</v>
      </c>
      <c r="K3" s="4">
        <v>32.6</v>
      </c>
      <c r="L3" s="6">
        <f>SUM(K3+I3+G3+E3)</f>
        <v>85.93</v>
      </c>
    </row>
    <row r="4" spans="1:12" ht="31.2" customHeight="1">
      <c r="A4" s="3">
        <v>2</v>
      </c>
      <c r="B4" s="4" t="s">
        <v>38</v>
      </c>
      <c r="C4" s="4">
        <v>129</v>
      </c>
      <c r="D4" s="5">
        <v>0</v>
      </c>
      <c r="E4" s="6">
        <v>10</v>
      </c>
      <c r="F4" s="5">
        <v>0.86050000000000004</v>
      </c>
      <c r="G4" s="6">
        <v>25.81</v>
      </c>
      <c r="H4" s="5">
        <v>1</v>
      </c>
      <c r="I4" s="6">
        <v>20</v>
      </c>
      <c r="J4" s="5">
        <v>0.5736</v>
      </c>
      <c r="K4" s="4">
        <v>0</v>
      </c>
      <c r="L4" s="6">
        <f>SUM(K4+I4+G4+E4)</f>
        <v>55.81</v>
      </c>
    </row>
    <row r="5" spans="1:12" ht="31.2" customHeight="1">
      <c r="A5" s="3">
        <v>3</v>
      </c>
      <c r="B5" s="4" t="s">
        <v>36</v>
      </c>
      <c r="C5" s="4">
        <v>5</v>
      </c>
      <c r="D5" s="5">
        <v>0</v>
      </c>
      <c r="E5" s="6">
        <v>10</v>
      </c>
      <c r="F5" s="5">
        <v>0.6</v>
      </c>
      <c r="G5" s="6">
        <v>18</v>
      </c>
      <c r="H5" s="5">
        <v>1</v>
      </c>
      <c r="I5" s="6">
        <v>20</v>
      </c>
      <c r="J5" s="5">
        <v>0.35909999999999997</v>
      </c>
      <c r="K5" s="4">
        <v>0</v>
      </c>
      <c r="L5" s="6">
        <f>SUM(K5+I5+G5+E5)</f>
        <v>48</v>
      </c>
    </row>
    <row r="6" spans="1:12" s="11" customFormat="1" ht="24" customHeight="1">
      <c r="A6" s="1">
        <v>4</v>
      </c>
      <c r="B6" s="7" t="s">
        <v>39</v>
      </c>
      <c r="C6" s="8">
        <v>146</v>
      </c>
      <c r="D6" s="9">
        <v>0</v>
      </c>
      <c r="E6" s="10">
        <v>10</v>
      </c>
      <c r="F6" s="9">
        <v>0.76459999999999995</v>
      </c>
      <c r="G6" s="10">
        <v>22.94</v>
      </c>
      <c r="H6" s="9">
        <v>0.97219999999999995</v>
      </c>
      <c r="I6" s="10">
        <v>19.440000000000001</v>
      </c>
      <c r="J6" s="9">
        <v>0.58260000000000001</v>
      </c>
      <c r="K6" s="8">
        <v>0</v>
      </c>
      <c r="L6" s="10">
        <f t="shared" ref="L6" si="0">SUM(K6+I6+G6+E6)</f>
        <v>52.38</v>
      </c>
    </row>
    <row r="7" spans="1:12" ht="24" customHeight="1">
      <c r="A7" s="37" t="s">
        <v>74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</sheetData>
  <mergeCells count="2">
    <mergeCell ref="A1:L1"/>
    <mergeCell ref="A7:L7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5" zoomScaleNormal="100" workbookViewId="0">
      <selection activeCell="A7" sqref="A7:L7"/>
    </sheetView>
  </sheetViews>
  <sheetFormatPr defaultRowHeight="14.4"/>
  <cols>
    <col min="1" max="1" width="7.5546875" customWidth="1"/>
    <col min="2" max="2" width="23.33203125" customWidth="1"/>
    <col min="4" max="4" width="9.21875" customWidth="1"/>
    <col min="5" max="5" width="13" customWidth="1"/>
    <col min="7" max="7" width="10.21875" customWidth="1"/>
    <col min="8" max="8" width="9.33203125" bestFit="1" customWidth="1"/>
    <col min="9" max="9" width="11.77734375" customWidth="1"/>
    <col min="10" max="10" width="9.77734375" customWidth="1"/>
    <col min="11" max="11" width="11.77734375" customWidth="1"/>
    <col min="12" max="12" width="9.77734375" customWidth="1"/>
  </cols>
  <sheetData>
    <row r="1" spans="1:12" ht="57.6" customHeight="1">
      <c r="A1" s="35" t="s">
        <v>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70.8" customHeight="1">
      <c r="A2" s="1" t="s">
        <v>0</v>
      </c>
      <c r="B2" s="1" t="s">
        <v>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11</v>
      </c>
      <c r="H2" s="1" t="s">
        <v>9</v>
      </c>
      <c r="I2" s="1" t="s">
        <v>10</v>
      </c>
      <c r="J2" s="1" t="s">
        <v>5</v>
      </c>
      <c r="K2" s="1" t="s">
        <v>6</v>
      </c>
      <c r="L2" s="1" t="s">
        <v>7</v>
      </c>
    </row>
    <row r="3" spans="1:12" ht="31.2" customHeight="1">
      <c r="A3" s="3">
        <v>1</v>
      </c>
      <c r="B3" s="4" t="s">
        <v>42</v>
      </c>
      <c r="C3" s="4">
        <v>7</v>
      </c>
      <c r="D3" s="5">
        <v>0</v>
      </c>
      <c r="E3" s="6">
        <v>10</v>
      </c>
      <c r="F3" s="5">
        <v>1</v>
      </c>
      <c r="G3" s="6">
        <v>30</v>
      </c>
      <c r="H3" s="5">
        <v>1</v>
      </c>
      <c r="I3" s="6">
        <v>20</v>
      </c>
      <c r="J3" s="5">
        <v>0.75690000000000002</v>
      </c>
      <c r="K3" s="4">
        <v>30.28</v>
      </c>
      <c r="L3" s="6">
        <f>SUM(K3+I3+G3+E3)</f>
        <v>90.28</v>
      </c>
    </row>
    <row r="4" spans="1:12" ht="31.2" customHeight="1">
      <c r="A4" s="3">
        <v>2</v>
      </c>
      <c r="B4" s="4" t="s">
        <v>41</v>
      </c>
      <c r="C4" s="4">
        <v>47</v>
      </c>
      <c r="D4" s="5">
        <v>0</v>
      </c>
      <c r="E4" s="6">
        <v>10</v>
      </c>
      <c r="F4" s="5">
        <v>0.97870000000000001</v>
      </c>
      <c r="G4" s="6">
        <v>29.36</v>
      </c>
      <c r="H4" s="5">
        <v>1</v>
      </c>
      <c r="I4" s="6">
        <v>20</v>
      </c>
      <c r="J4" s="5">
        <v>0.75509999999999999</v>
      </c>
      <c r="K4" s="4">
        <v>30.2</v>
      </c>
      <c r="L4" s="6">
        <f>SUM(K4+I4+G4+E4)</f>
        <v>89.56</v>
      </c>
    </row>
    <row r="5" spans="1:12" ht="31.2" customHeight="1">
      <c r="A5" s="3">
        <v>3</v>
      </c>
      <c r="B5" s="4" t="s">
        <v>40</v>
      </c>
      <c r="C5" s="4">
        <v>83</v>
      </c>
      <c r="D5" s="5">
        <v>0</v>
      </c>
      <c r="E5" s="6">
        <v>10</v>
      </c>
      <c r="F5" s="5">
        <v>0.97589999999999999</v>
      </c>
      <c r="G5" s="6">
        <v>29.28</v>
      </c>
      <c r="H5" s="5">
        <v>1</v>
      </c>
      <c r="I5" s="6">
        <v>20</v>
      </c>
      <c r="J5" s="5">
        <v>0.47460000000000002</v>
      </c>
      <c r="K5" s="4">
        <v>0</v>
      </c>
      <c r="L5" s="6">
        <f>SUM(K5+I5+G5+E5)</f>
        <v>59.28</v>
      </c>
    </row>
    <row r="6" spans="1:12" ht="31.2" customHeight="1">
      <c r="A6" s="3">
        <v>4</v>
      </c>
      <c r="B6" s="4" t="s">
        <v>43</v>
      </c>
      <c r="C6" s="4"/>
      <c r="D6" s="5"/>
      <c r="E6" s="6"/>
      <c r="F6" s="5"/>
      <c r="G6" s="6"/>
      <c r="H6" s="5"/>
      <c r="I6" s="6"/>
      <c r="J6" s="5"/>
      <c r="K6" s="4"/>
      <c r="L6" s="6"/>
    </row>
    <row r="7" spans="1:12" s="11" customFormat="1" ht="24" customHeight="1">
      <c r="A7" s="1">
        <v>5</v>
      </c>
      <c r="B7" s="8" t="s">
        <v>44</v>
      </c>
      <c r="C7" s="8">
        <v>317</v>
      </c>
      <c r="D7" s="9">
        <v>0</v>
      </c>
      <c r="E7" s="10">
        <v>10</v>
      </c>
      <c r="F7" s="9">
        <v>0.9849</v>
      </c>
      <c r="G7" s="10">
        <v>29.55</v>
      </c>
      <c r="H7" s="9">
        <v>1</v>
      </c>
      <c r="I7" s="10">
        <v>20</v>
      </c>
      <c r="J7" s="9">
        <v>0.66220000000000001</v>
      </c>
      <c r="K7" s="8">
        <v>0</v>
      </c>
      <c r="L7" s="10">
        <f t="shared" ref="L7" si="0">SUM(K7+I7+G7+E7)</f>
        <v>59.55</v>
      </c>
    </row>
    <row r="8" spans="1:12" ht="24" customHeight="1">
      <c r="A8" s="37" t="s">
        <v>74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</sheetData>
  <mergeCells count="2">
    <mergeCell ref="A1:L1"/>
    <mergeCell ref="A8:L8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topLeftCell="A4" zoomScaleNormal="100" workbookViewId="0">
      <selection activeCell="A6" sqref="A6:L6"/>
    </sheetView>
  </sheetViews>
  <sheetFormatPr defaultRowHeight="14.4"/>
  <cols>
    <col min="1" max="1" width="5.6640625" style="2" customWidth="1"/>
    <col min="2" max="2" width="25.44140625" style="2" customWidth="1"/>
    <col min="3" max="3" width="9" style="2" bestFit="1" customWidth="1"/>
    <col min="4" max="4" width="9.21875" style="2" customWidth="1"/>
    <col min="5" max="5" width="13" style="2" customWidth="1"/>
    <col min="6" max="6" width="9" style="2" bestFit="1" customWidth="1"/>
    <col min="7" max="7" width="10.21875" style="2" customWidth="1"/>
    <col min="8" max="8" width="10.109375" style="2" bestFit="1" customWidth="1"/>
    <col min="9" max="9" width="11.77734375" style="2" customWidth="1"/>
    <col min="10" max="10" width="9.77734375" style="2" customWidth="1"/>
    <col min="11" max="11" width="11.6640625" style="2" customWidth="1"/>
    <col min="12" max="12" width="9.77734375" style="2" customWidth="1"/>
    <col min="13" max="16384" width="8.88671875" style="2"/>
  </cols>
  <sheetData>
    <row r="1" spans="1:12" ht="57.6" customHeight="1">
      <c r="A1" s="35" t="s">
        <v>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70.8" customHeight="1">
      <c r="A2" s="1" t="s">
        <v>0</v>
      </c>
      <c r="B2" s="1" t="s">
        <v>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11</v>
      </c>
      <c r="H2" s="1" t="s">
        <v>9</v>
      </c>
      <c r="I2" s="1" t="s">
        <v>10</v>
      </c>
      <c r="J2" s="1" t="s">
        <v>5</v>
      </c>
      <c r="K2" s="1" t="s">
        <v>6</v>
      </c>
      <c r="L2" s="1" t="s">
        <v>7</v>
      </c>
    </row>
    <row r="3" spans="1:12" ht="33.6" customHeight="1">
      <c r="A3" s="3">
        <v>1</v>
      </c>
      <c r="B3" s="15" t="s">
        <v>46</v>
      </c>
      <c r="C3" s="4">
        <v>21</v>
      </c>
      <c r="D3" s="5">
        <v>0</v>
      </c>
      <c r="E3" s="6">
        <v>10</v>
      </c>
      <c r="F3" s="5">
        <v>0.90480000000000005</v>
      </c>
      <c r="G3" s="6">
        <v>27.14</v>
      </c>
      <c r="H3" s="5">
        <v>1</v>
      </c>
      <c r="I3" s="6">
        <v>20</v>
      </c>
      <c r="J3" s="5">
        <v>0.66420000000000001</v>
      </c>
      <c r="K3" s="4">
        <v>0</v>
      </c>
      <c r="L3" s="6">
        <f>SUM(K3+I3+G3+E3)</f>
        <v>57.14</v>
      </c>
    </row>
    <row r="4" spans="1:12" ht="33.6" customHeight="1">
      <c r="A4" s="3">
        <v>2</v>
      </c>
      <c r="B4" s="17" t="s">
        <v>45</v>
      </c>
      <c r="C4" s="4">
        <v>8</v>
      </c>
      <c r="D4" s="5">
        <v>0</v>
      </c>
      <c r="E4" s="6">
        <v>10</v>
      </c>
      <c r="F4" s="5">
        <v>0.875</v>
      </c>
      <c r="G4" s="6">
        <v>26.25</v>
      </c>
      <c r="H4" s="5">
        <v>0.75</v>
      </c>
      <c r="I4" s="6">
        <v>0</v>
      </c>
      <c r="J4" s="5">
        <v>0.60089999999999999</v>
      </c>
      <c r="K4" s="4">
        <v>0</v>
      </c>
      <c r="L4" s="6">
        <f t="shared" ref="L4:L5" si="0">SUM(K4+I4+G4+E4)</f>
        <v>36.25</v>
      </c>
    </row>
    <row r="5" spans="1:12" s="16" customFormat="1" ht="33.6" customHeight="1">
      <c r="A5" s="12">
        <v>3</v>
      </c>
      <c r="B5" s="7" t="s">
        <v>47</v>
      </c>
      <c r="C5" s="7">
        <v>29</v>
      </c>
      <c r="D5" s="13">
        <v>0</v>
      </c>
      <c r="E5" s="14">
        <v>10</v>
      </c>
      <c r="F5" s="13">
        <v>0.88990000000000002</v>
      </c>
      <c r="G5" s="14">
        <v>26.7</v>
      </c>
      <c r="H5" s="13">
        <v>0.875</v>
      </c>
      <c r="I5" s="14">
        <v>0</v>
      </c>
      <c r="J5" s="13">
        <v>0.63260000000000005</v>
      </c>
      <c r="K5" s="7">
        <v>0</v>
      </c>
      <c r="L5" s="10">
        <f t="shared" si="0"/>
        <v>36.700000000000003</v>
      </c>
    </row>
    <row r="6" spans="1:12" ht="33.6" customHeight="1">
      <c r="A6" s="37" t="s">
        <v>74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</sheetData>
  <mergeCells count="2">
    <mergeCell ref="A1:L1"/>
    <mergeCell ref="A6:L6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客运所</vt:lpstr>
      <vt:lpstr>物流所</vt:lpstr>
      <vt:lpstr>云溪区</vt:lpstr>
      <vt:lpstr>君山区</vt:lpstr>
      <vt:lpstr>临湘市</vt:lpstr>
      <vt:lpstr>华容县</vt:lpstr>
      <vt:lpstr>岳阳县</vt:lpstr>
      <vt:lpstr>汨罗市</vt:lpstr>
      <vt:lpstr>湘阴县</vt:lpstr>
      <vt:lpstr>平江县</vt:lpstr>
      <vt:lpstr>屈原区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2017-07-21T07:57:01Z</dcterms:modified>
</cp:coreProperties>
</file>