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3732" windowWidth="17304" windowHeight="3660" tabRatio="696"/>
  </bookViews>
  <sheets>
    <sheet name="全市两客一危企业排名" sheetId="1" r:id="rId1"/>
    <sheet name="Sheet1" sheetId="2" r:id="rId2"/>
  </sheets>
  <definedNames>
    <definedName name="_xlnm.Print_Titles" localSheetId="0">全市两客一危企业排名!$2:$2</definedName>
  </definedNames>
  <calcPr calcId="145621"/>
</workbook>
</file>

<file path=xl/calcChain.xml><?xml version="1.0" encoding="utf-8"?>
<calcChain xmlns="http://schemas.openxmlformats.org/spreadsheetml/2006/main">
  <c r="L68" i="1" l="1"/>
  <c r="L67" i="1"/>
  <c r="I66" i="1"/>
  <c r="L66" i="1" s="1"/>
  <c r="G66" i="1"/>
  <c r="G65" i="1"/>
  <c r="L65" i="1" s="1"/>
  <c r="L64" i="1"/>
  <c r="L63" i="1"/>
  <c r="G63" i="1"/>
  <c r="L62" i="1"/>
  <c r="G62" i="1"/>
  <c r="L61" i="1"/>
  <c r="G61" i="1"/>
  <c r="L60" i="1"/>
  <c r="G59" i="1"/>
  <c r="L59" i="1" s="1"/>
  <c r="G58" i="1"/>
  <c r="L58" i="1" s="1"/>
  <c r="G57" i="1"/>
  <c r="L57" i="1" s="1"/>
  <c r="G56" i="1"/>
  <c r="L56" i="1" s="1"/>
  <c r="G55" i="1"/>
  <c r="L55" i="1" s="1"/>
  <c r="L54" i="1"/>
  <c r="L53" i="1"/>
  <c r="L52" i="1"/>
  <c r="L51" i="1"/>
  <c r="G50" i="1"/>
  <c r="L50" i="1" s="1"/>
  <c r="G49" i="1"/>
  <c r="L49" i="1" s="1"/>
  <c r="G48" i="1"/>
  <c r="L48" i="1" s="1"/>
  <c r="G47" i="1"/>
  <c r="L47" i="1" s="1"/>
  <c r="L46" i="1"/>
  <c r="L45" i="1"/>
  <c r="G45" i="1"/>
  <c r="L44" i="1"/>
  <c r="G44" i="1"/>
  <c r="L43" i="1"/>
  <c r="G42" i="1"/>
  <c r="L42" i="1" s="1"/>
  <c r="L41" i="1"/>
  <c r="I40" i="1"/>
  <c r="G40" i="1"/>
  <c r="L40" i="1" s="1"/>
  <c r="G39" i="1"/>
  <c r="L39" i="1" s="1"/>
  <c r="L38" i="1"/>
  <c r="L37" i="1"/>
  <c r="G37" i="1"/>
  <c r="L36" i="1"/>
  <c r="G35" i="1"/>
  <c r="L35" i="1" s="1"/>
  <c r="I34" i="1"/>
  <c r="L34" i="1" s="1"/>
  <c r="G34" i="1"/>
  <c r="L33" i="1"/>
  <c r="G33" i="1"/>
  <c r="L32" i="1"/>
  <c r="G31" i="1"/>
  <c r="L31" i="1" s="1"/>
  <c r="G30" i="1"/>
  <c r="L30" i="1" s="1"/>
  <c r="I29" i="1"/>
  <c r="L29" i="1" s="1"/>
  <c r="G29" i="1"/>
  <c r="L28" i="1"/>
  <c r="L27" i="1"/>
  <c r="I26" i="1"/>
  <c r="G26" i="1"/>
  <c r="L26" i="1" s="1"/>
  <c r="G25" i="1"/>
  <c r="L25" i="1" s="1"/>
  <c r="G24" i="1"/>
  <c r="L24" i="1" s="1"/>
  <c r="G23" i="1"/>
  <c r="L23" i="1" s="1"/>
  <c r="G22" i="1"/>
  <c r="L22" i="1" s="1"/>
  <c r="L21" i="1"/>
  <c r="L20" i="1"/>
  <c r="L19" i="1"/>
  <c r="L18" i="1"/>
  <c r="G18" i="1"/>
  <c r="L17" i="1"/>
  <c r="G16" i="1"/>
  <c r="L16" i="1" s="1"/>
  <c r="L15" i="1"/>
  <c r="L14" i="1"/>
  <c r="L13" i="1"/>
  <c r="G12" i="1"/>
  <c r="L12" i="1" s="1"/>
  <c r="L11" i="1"/>
  <c r="I10" i="1"/>
  <c r="L10" i="1" s="1"/>
  <c r="G10" i="1"/>
  <c r="I9" i="1"/>
  <c r="G9" i="1"/>
  <c r="L9" i="1" s="1"/>
  <c r="L8" i="1"/>
  <c r="L7" i="1"/>
  <c r="G6" i="1"/>
  <c r="L6" i="1" s="1"/>
  <c r="L5" i="1"/>
  <c r="G4" i="1"/>
  <c r="L4" i="1" s="1"/>
  <c r="L3" i="1"/>
  <c r="H64" i="2"/>
  <c r="K64" i="2" s="1"/>
  <c r="F64" i="2"/>
  <c r="F63" i="2"/>
  <c r="K63" i="2" s="1"/>
  <c r="K62" i="2"/>
  <c r="F61" i="2"/>
  <c r="K61" i="2" s="1"/>
  <c r="F60" i="2"/>
  <c r="K60" i="2" s="1"/>
  <c r="F59" i="2"/>
  <c r="K59" i="2" s="1"/>
  <c r="K58" i="2"/>
  <c r="F57" i="2"/>
  <c r="K57" i="2" s="1"/>
  <c r="K66" i="2"/>
  <c r="F56" i="2"/>
  <c r="K56" i="2" s="1"/>
  <c r="F55" i="2"/>
  <c r="K55" i="2" s="1"/>
  <c r="F54" i="2"/>
  <c r="K54" i="2" s="1"/>
  <c r="F53" i="2"/>
  <c r="K53" i="2" s="1"/>
  <c r="K52" i="2"/>
  <c r="K65" i="2"/>
  <c r="K51" i="2"/>
  <c r="K50" i="2"/>
  <c r="K49" i="2"/>
  <c r="F48" i="2"/>
  <c r="K48" i="2" s="1"/>
  <c r="F47" i="2"/>
  <c r="K47" i="2" s="1"/>
  <c r="F46" i="2"/>
  <c r="K46" i="2" s="1"/>
  <c r="F45" i="2"/>
  <c r="K45" i="2" s="1"/>
  <c r="K44" i="2"/>
  <c r="F43" i="2"/>
  <c r="K43" i="2" s="1"/>
  <c r="F42" i="2"/>
  <c r="K42" i="2" s="1"/>
  <c r="K41" i="2"/>
  <c r="F40" i="2"/>
  <c r="K40" i="2" s="1"/>
  <c r="K39" i="2"/>
  <c r="H38" i="2"/>
  <c r="K38" i="2" s="1"/>
  <c r="F38" i="2"/>
  <c r="K37" i="2"/>
  <c r="F37" i="2"/>
  <c r="K36" i="2"/>
  <c r="F35" i="2"/>
  <c r="K35" i="2" s="1"/>
  <c r="K34" i="2"/>
  <c r="F33" i="2"/>
  <c r="K33" i="2" s="1"/>
  <c r="H32" i="2"/>
  <c r="F32" i="2"/>
  <c r="K32" i="2" s="1"/>
  <c r="F31" i="2"/>
  <c r="K31" i="2" s="1"/>
  <c r="K30" i="2"/>
  <c r="F29" i="2"/>
  <c r="K29" i="2" s="1"/>
  <c r="F28" i="2"/>
  <c r="K28" i="2" s="1"/>
  <c r="H27" i="2"/>
  <c r="F27" i="2"/>
  <c r="K26" i="2"/>
  <c r="K25" i="2"/>
  <c r="H24" i="2"/>
  <c r="K24" i="2" s="1"/>
  <c r="F24" i="2"/>
  <c r="K23" i="2"/>
  <c r="F23" i="2"/>
  <c r="K22" i="2"/>
  <c r="F22" i="2"/>
  <c r="K21" i="2"/>
  <c r="F21" i="2"/>
  <c r="K20" i="2"/>
  <c r="F20" i="2"/>
  <c r="K19" i="2"/>
  <c r="K18" i="2"/>
  <c r="K17" i="2"/>
  <c r="F16" i="2"/>
  <c r="K16" i="2" s="1"/>
  <c r="K15" i="2"/>
  <c r="F14" i="2"/>
  <c r="K14" i="2" s="1"/>
  <c r="K13" i="2"/>
  <c r="K12" i="2"/>
  <c r="K11" i="2"/>
  <c r="F10" i="2"/>
  <c r="K10" i="2" s="1"/>
  <c r="K9" i="2"/>
  <c r="H8" i="2"/>
  <c r="F8" i="2"/>
  <c r="K8" i="2" s="1"/>
  <c r="H7" i="2"/>
  <c r="F7" i="2"/>
  <c r="K6" i="2"/>
  <c r="K5" i="2"/>
  <c r="F4" i="2"/>
  <c r="K4" i="2" s="1"/>
  <c r="K3" i="2"/>
  <c r="F2" i="2"/>
  <c r="K2" i="2" s="1"/>
  <c r="K1" i="2"/>
  <c r="K7" i="2" l="1"/>
  <c r="K27" i="2"/>
</calcChain>
</file>

<file path=xl/sharedStrings.xml><?xml version="1.0" encoding="utf-8"?>
<sst xmlns="http://schemas.openxmlformats.org/spreadsheetml/2006/main" count="146" uniqueCount="80">
  <si>
    <t>排名</t>
  </si>
  <si>
    <t>上线率（%）</t>
  </si>
  <si>
    <t>轨迹完整率（%）</t>
  </si>
  <si>
    <t>轨迹完整考核计分（总分40分）</t>
  </si>
  <si>
    <t>总计分</t>
  </si>
  <si>
    <t>湖南长炼交通运输有限公司</t>
  </si>
  <si>
    <t>岳阳市昌宇物流有限公司</t>
  </si>
  <si>
    <t>岳阳市富海物流有限公司</t>
  </si>
  <si>
    <t>岳阳市嘉欣运输有限公司</t>
  </si>
  <si>
    <t>岳阳市江英运输有限公司</t>
  </si>
  <si>
    <t>岳阳市金润达运输有限公司</t>
  </si>
  <si>
    <t>岳阳市金润德燃气化工有限公司</t>
  </si>
  <si>
    <t>岳阳市明达物流有限公司</t>
  </si>
  <si>
    <t>岳阳市润城物流有限公司</t>
  </si>
  <si>
    <t>岳阳市伟达物流有限公司</t>
  </si>
  <si>
    <t>岳阳市永昌物流有限公司</t>
  </si>
  <si>
    <t>岳阳市云溪区冠翔红宇物流有限公司</t>
  </si>
  <si>
    <t>岳阳市云溪区汽车运输总公司</t>
  </si>
  <si>
    <t>岳阳市卓远运输有限公司</t>
  </si>
  <si>
    <t>岳阳盈诚运输有限公司</t>
  </si>
  <si>
    <t>岳阳云溪区宏福物流有限公司</t>
  </si>
  <si>
    <t>湖南省神斧集团向红机械运输有限公司</t>
  </si>
  <si>
    <t>岳阳天驰运输有限公司</t>
  </si>
  <si>
    <t>岳阳县顺威运输有限公司</t>
  </si>
  <si>
    <t>岳阳县通达汽车运输有限公司</t>
  </si>
  <si>
    <t>岳阳县湘运汽车运输公司麻塘公司</t>
  </si>
  <si>
    <t>岳阳县湘运汽车运输总公司</t>
  </si>
  <si>
    <t>湘阴县福湘物流有限公司</t>
  </si>
  <si>
    <t>湘阴县光大凤凰物流运输有限公司</t>
  </si>
  <si>
    <t>湘阴县汽运公司</t>
  </si>
  <si>
    <t>平江县华腾汽车运输责任有限公司</t>
  </si>
  <si>
    <t>平江县久安运输有限公司</t>
  </si>
  <si>
    <t>平江县连云汽运公司</t>
  </si>
  <si>
    <t>岳阳市屈原管理区联合客运汽车运输有限公司</t>
  </si>
  <si>
    <t>岳阳市屈原行政区客运公司</t>
  </si>
  <si>
    <t>备注：漂移率高于5%不得分，入网率低于90%不得分，轨迹完整率低于70%不得分。</t>
    <phoneticPr fontId="1" type="noConversion"/>
  </si>
  <si>
    <t>中国石化销售有限公司湖南岳阳石油分公司</t>
  </si>
  <si>
    <t>岳阳志和物流有限公司</t>
  </si>
  <si>
    <t>岳阳中顺物流有限责任公司</t>
  </si>
  <si>
    <t>岳阳君时达货运有限公司</t>
  </si>
  <si>
    <t>岳阳志捷物流有限公司</t>
  </si>
  <si>
    <t>岳阳市巡宇货运有限公司</t>
  </si>
  <si>
    <t>湖南省罗田兴达物流运输有限公司</t>
  </si>
  <si>
    <t>岳阳市海纳物流有限公司</t>
    <phoneticPr fontId="1" type="noConversion"/>
  </si>
  <si>
    <t>岳阳速达物流有限公司</t>
    <phoneticPr fontId="1" type="noConversion"/>
  </si>
  <si>
    <t>岳阳湘林物流有限公司</t>
  </si>
  <si>
    <t>湖南省新源石油股份有限公司岳阳运输分公司</t>
  </si>
  <si>
    <t>岳阳腾飞物流有限公司</t>
  </si>
  <si>
    <t>湖南德晟国际物流有限公司</t>
  </si>
  <si>
    <t>岳阳巴陵石化运输有限责任公司</t>
  </si>
  <si>
    <t>湖南凯美特气体股份有限公司</t>
    <phoneticPr fontId="1" type="noConversion"/>
  </si>
  <si>
    <t>湖南城陵矶港务公司运输公司</t>
  </si>
  <si>
    <t>岳阳华润燃气有限公司</t>
  </si>
  <si>
    <t>君山区兴达化工有限公司</t>
    <phoneticPr fontId="1" type="noConversion"/>
  </si>
  <si>
    <t>君山区汽运公司</t>
    <phoneticPr fontId="1" type="noConversion"/>
  </si>
  <si>
    <t>湖南恒德盛物流有限公司</t>
  </si>
  <si>
    <t>临湘市长盛乙炔有限公司</t>
  </si>
  <si>
    <t>湖南长江物流有限公司</t>
  </si>
  <si>
    <t>临湘市黄盖镇汽车运输公司</t>
    <phoneticPr fontId="1" type="noConversion"/>
  </si>
  <si>
    <t>临湘市湘北水陆物流有限公司</t>
    <phoneticPr fontId="1" type="noConversion"/>
  </si>
  <si>
    <t>湖南龙鑫运输有限责任公司</t>
  </si>
  <si>
    <t>华泰汽车运输有限公司</t>
  </si>
  <si>
    <t>华容安达物流有限公司</t>
    <phoneticPr fontId="1" type="noConversion"/>
  </si>
  <si>
    <t>汨罗市客运公司</t>
  </si>
  <si>
    <t>汨罗市罗城气体有限公司</t>
  </si>
  <si>
    <t>湖南鸿欣达物流有限公司汩罗分公司</t>
  </si>
  <si>
    <t>公众旅游</t>
    <phoneticPr fontId="1" type="noConversion"/>
  </si>
  <si>
    <t>龙骧神驰</t>
    <phoneticPr fontId="1" type="noConversion"/>
  </si>
  <si>
    <t>安达旅游</t>
    <phoneticPr fontId="1" type="noConversion"/>
  </si>
  <si>
    <t>宏安旅游</t>
    <phoneticPr fontId="1" type="noConversion"/>
  </si>
  <si>
    <t>岳阳顺昌</t>
    <phoneticPr fontId="1" type="noConversion"/>
  </si>
  <si>
    <t>企业名称</t>
    <phoneticPr fontId="2" type="noConversion"/>
  </si>
  <si>
    <t>车辆总数</t>
    <phoneticPr fontId="2" type="noConversion"/>
  </si>
  <si>
    <t>漂移率（%）</t>
    <phoneticPr fontId="2" type="noConversion"/>
  </si>
  <si>
    <r>
      <t>漂移率考核计分（总分10</t>
    </r>
    <r>
      <rPr>
        <b/>
        <sz val="11"/>
        <rFont val="宋体"/>
        <family val="3"/>
        <charset val="134"/>
      </rPr>
      <t>分）</t>
    </r>
    <phoneticPr fontId="2" type="noConversion"/>
  </si>
  <si>
    <t>上线率考核计分（总分30分）</t>
    <phoneticPr fontId="1" type="noConversion"/>
  </si>
  <si>
    <t>入网率（%）</t>
    <phoneticPr fontId="1" type="noConversion"/>
  </si>
  <si>
    <t>入网率考核计分（总分20分）</t>
    <phoneticPr fontId="1" type="noConversion"/>
  </si>
  <si>
    <t>岳阳金信道路运输有限责任公司</t>
    <phoneticPr fontId="1" type="noConversion"/>
  </si>
  <si>
    <t>2017年6月岳阳地区运输企业联网联控月度考核表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</si>
</sst>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topLeftCell="A59" workbookViewId="0">
      <selection activeCell="E64" sqref="E64"/>
    </sheetView>
  </sheetViews>
  <sheetFormatPr defaultRowHeight="31.2" customHeight="1"/>
  <cols>
    <col min="1" max="1" width="8.88671875" style="2"/>
    <col min="2" max="2" width="23.77734375" style="2" customWidth="1"/>
    <col min="3" max="4" width="8.88671875" style="2"/>
    <col min="5" max="5" width="11.6640625" style="2" customWidth="1"/>
    <col min="6" max="6" width="10.44140625" style="2" customWidth="1"/>
    <col min="7" max="7" width="11.21875" style="2" customWidth="1"/>
    <col min="8" max="8" width="8.88671875" style="2"/>
    <col min="9" max="9" width="11" style="2" customWidth="1"/>
    <col min="10" max="10" width="8.88671875" style="2"/>
    <col min="11" max="11" width="11.109375" style="2" customWidth="1"/>
    <col min="12" max="12" width="9.77734375" style="2" customWidth="1"/>
    <col min="13" max="16384" width="8.88671875" style="2"/>
  </cols>
  <sheetData>
    <row r="1" spans="1:12" ht="33.6" customHeight="1">
      <c r="A1" s="14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42" customHeight="1">
      <c r="A2" s="1" t="s">
        <v>0</v>
      </c>
      <c r="B2" s="11" t="s">
        <v>71</v>
      </c>
      <c r="C2" s="1" t="s">
        <v>72</v>
      </c>
      <c r="D2" s="1" t="s">
        <v>73</v>
      </c>
      <c r="E2" s="1" t="s">
        <v>74</v>
      </c>
      <c r="F2" s="1" t="s">
        <v>1</v>
      </c>
      <c r="G2" s="1" t="s">
        <v>75</v>
      </c>
      <c r="H2" s="1" t="s">
        <v>76</v>
      </c>
      <c r="I2" s="1" t="s">
        <v>77</v>
      </c>
      <c r="J2" s="1" t="s">
        <v>2</v>
      </c>
      <c r="K2" s="1" t="s">
        <v>3</v>
      </c>
      <c r="L2" s="1" t="s">
        <v>4</v>
      </c>
    </row>
    <row r="3" spans="1:12" ht="31.2" customHeight="1">
      <c r="A3" s="3">
        <v>1</v>
      </c>
      <c r="B3" s="7" t="s">
        <v>53</v>
      </c>
      <c r="C3" s="4">
        <v>6</v>
      </c>
      <c r="D3" s="5">
        <v>0</v>
      </c>
      <c r="E3" s="6">
        <v>10</v>
      </c>
      <c r="F3" s="5">
        <v>1</v>
      </c>
      <c r="G3" s="6">
        <v>30</v>
      </c>
      <c r="H3" s="5">
        <v>1</v>
      </c>
      <c r="I3" s="6">
        <v>20</v>
      </c>
      <c r="J3" s="5">
        <v>0.95309999999999995</v>
      </c>
      <c r="K3" s="4">
        <v>38.119999999999997</v>
      </c>
      <c r="L3" s="6">
        <f>SUM(K3+I3+G3+E3)</f>
        <v>98.12</v>
      </c>
    </row>
    <row r="4" spans="1:12" ht="31.2" customHeight="1">
      <c r="A4" s="3">
        <v>2</v>
      </c>
      <c r="B4" s="7" t="s">
        <v>70</v>
      </c>
      <c r="C4" s="4">
        <v>2</v>
      </c>
      <c r="D4" s="5">
        <v>0</v>
      </c>
      <c r="E4" s="6">
        <v>10</v>
      </c>
      <c r="F4" s="5">
        <v>1</v>
      </c>
      <c r="G4" s="6">
        <f>SUM(F4*30)</f>
        <v>30</v>
      </c>
      <c r="H4" s="5">
        <v>1</v>
      </c>
      <c r="I4" s="6">
        <v>20</v>
      </c>
      <c r="J4" s="5">
        <v>0.84230000000000005</v>
      </c>
      <c r="K4" s="4">
        <v>33.69</v>
      </c>
      <c r="L4" s="6">
        <f>SUM(K4+I4+G4+E4)</f>
        <v>93.69</v>
      </c>
    </row>
    <row r="5" spans="1:12" ht="31.2" customHeight="1">
      <c r="A5" s="3">
        <v>3</v>
      </c>
      <c r="B5" s="7" t="s">
        <v>36</v>
      </c>
      <c r="C5" s="4">
        <v>6</v>
      </c>
      <c r="D5" s="5">
        <v>0</v>
      </c>
      <c r="E5" s="6">
        <v>10</v>
      </c>
      <c r="F5" s="5">
        <v>0.83330000000000004</v>
      </c>
      <c r="G5" s="6">
        <v>25</v>
      </c>
      <c r="H5" s="5">
        <v>1</v>
      </c>
      <c r="I5" s="6">
        <v>20</v>
      </c>
      <c r="J5" s="5">
        <v>0.92</v>
      </c>
      <c r="K5" s="4">
        <v>36.799999999999997</v>
      </c>
      <c r="L5" s="6">
        <f>SUM(K5+I5+G5+E5)</f>
        <v>91.8</v>
      </c>
    </row>
    <row r="6" spans="1:12" ht="31.2" customHeight="1">
      <c r="A6" s="3">
        <v>4</v>
      </c>
      <c r="B6" s="7" t="s">
        <v>78</v>
      </c>
      <c r="C6" s="4">
        <v>9</v>
      </c>
      <c r="D6" s="5">
        <v>0</v>
      </c>
      <c r="E6" s="6">
        <v>10</v>
      </c>
      <c r="F6" s="5">
        <v>1</v>
      </c>
      <c r="G6" s="6">
        <f>SUM(F6*30)</f>
        <v>30</v>
      </c>
      <c r="H6" s="5">
        <v>1</v>
      </c>
      <c r="I6" s="6">
        <v>20</v>
      </c>
      <c r="J6" s="5">
        <v>0.75829999999999997</v>
      </c>
      <c r="K6" s="4">
        <v>30.33</v>
      </c>
      <c r="L6" s="6">
        <f>SUM(K6+I6+G6+E6)</f>
        <v>90.33</v>
      </c>
    </row>
    <row r="7" spans="1:12" ht="31.2" customHeight="1">
      <c r="A7" s="3">
        <v>5</v>
      </c>
      <c r="B7" s="7" t="s">
        <v>32</v>
      </c>
      <c r="C7" s="4">
        <v>7</v>
      </c>
      <c r="D7" s="5">
        <v>0</v>
      </c>
      <c r="E7" s="6">
        <v>10</v>
      </c>
      <c r="F7" s="5">
        <v>1</v>
      </c>
      <c r="G7" s="6">
        <v>30</v>
      </c>
      <c r="H7" s="5">
        <v>1</v>
      </c>
      <c r="I7" s="6">
        <v>20</v>
      </c>
      <c r="J7" s="5">
        <v>0.75690000000000002</v>
      </c>
      <c r="K7" s="4">
        <v>30.28</v>
      </c>
      <c r="L7" s="6">
        <f>SUM(K7+I7+G7+E7)</f>
        <v>90.28</v>
      </c>
    </row>
    <row r="8" spans="1:12" ht="31.2" customHeight="1">
      <c r="A8" s="3">
        <v>6</v>
      </c>
      <c r="B8" s="7" t="s">
        <v>31</v>
      </c>
      <c r="C8" s="4">
        <v>47</v>
      </c>
      <c r="D8" s="5">
        <v>0</v>
      </c>
      <c r="E8" s="6">
        <v>10</v>
      </c>
      <c r="F8" s="5">
        <v>0.97870000000000001</v>
      </c>
      <c r="G8" s="6">
        <v>29.36</v>
      </c>
      <c r="H8" s="5">
        <v>1</v>
      </c>
      <c r="I8" s="6">
        <v>20</v>
      </c>
      <c r="J8" s="5">
        <v>0.75509999999999999</v>
      </c>
      <c r="K8" s="4">
        <v>30.2</v>
      </c>
      <c r="L8" s="6">
        <f>SUM(K8+I8+G8+E8)</f>
        <v>89.56</v>
      </c>
    </row>
    <row r="9" spans="1:12" ht="31.2" customHeight="1">
      <c r="A9" s="3">
        <v>7</v>
      </c>
      <c r="B9" s="7" t="s">
        <v>61</v>
      </c>
      <c r="C9" s="4">
        <v>375</v>
      </c>
      <c r="D9" s="5">
        <v>0</v>
      </c>
      <c r="E9" s="6">
        <v>10</v>
      </c>
      <c r="F9" s="5">
        <v>0.97009999999999996</v>
      </c>
      <c r="G9" s="6">
        <f>SUM(F9*30)</f>
        <v>29.102999999999998</v>
      </c>
      <c r="H9" s="5">
        <v>0.99729999999999996</v>
      </c>
      <c r="I9" s="6">
        <f>SUM(H9*20)</f>
        <v>19.945999999999998</v>
      </c>
      <c r="J9" s="5">
        <v>0.7157</v>
      </c>
      <c r="K9" s="4">
        <v>28.63</v>
      </c>
      <c r="L9" s="6">
        <f>SUM(K9+I9+G9+E9)</f>
        <v>87.678999999999988</v>
      </c>
    </row>
    <row r="10" spans="1:12" ht="31.2" customHeight="1">
      <c r="A10" s="3">
        <v>8</v>
      </c>
      <c r="B10" s="7" t="s">
        <v>24</v>
      </c>
      <c r="C10" s="4">
        <v>44</v>
      </c>
      <c r="D10" s="5">
        <v>0</v>
      </c>
      <c r="E10" s="6">
        <v>10</v>
      </c>
      <c r="F10" s="5">
        <v>0.95450000000000002</v>
      </c>
      <c r="G10" s="6">
        <f>SUM(F10*30)</f>
        <v>28.635000000000002</v>
      </c>
      <c r="H10" s="5">
        <v>0.97729999999999995</v>
      </c>
      <c r="I10" s="6">
        <f>SUM(H10*20)</f>
        <v>19.545999999999999</v>
      </c>
      <c r="J10" s="5">
        <v>0.70050000000000001</v>
      </c>
      <c r="K10" s="4">
        <v>28.02</v>
      </c>
      <c r="L10" s="6">
        <f>SUM(K10+I10+G10+E10)</f>
        <v>86.201000000000008</v>
      </c>
    </row>
    <row r="11" spans="1:12" ht="31.2" customHeight="1">
      <c r="A11" s="3">
        <v>9</v>
      </c>
      <c r="B11" s="7" t="s">
        <v>28</v>
      </c>
      <c r="C11" s="4">
        <v>12</v>
      </c>
      <c r="D11" s="5">
        <v>0</v>
      </c>
      <c r="E11" s="6">
        <v>10</v>
      </c>
      <c r="F11" s="5">
        <v>0.83330000000000004</v>
      </c>
      <c r="G11" s="6">
        <v>25</v>
      </c>
      <c r="H11" s="5">
        <v>0.91669999999999996</v>
      </c>
      <c r="I11" s="6">
        <v>18.329999999999998</v>
      </c>
      <c r="J11" s="5">
        <v>0.81510000000000005</v>
      </c>
      <c r="K11" s="4">
        <v>32.6</v>
      </c>
      <c r="L11" s="6">
        <f>SUM(K11+I11+G11+E11)</f>
        <v>85.93</v>
      </c>
    </row>
    <row r="12" spans="1:12" ht="31.2" customHeight="1">
      <c r="A12" s="3">
        <v>10</v>
      </c>
      <c r="B12" s="7" t="s">
        <v>19</v>
      </c>
      <c r="C12" s="4">
        <v>40</v>
      </c>
      <c r="D12" s="5">
        <v>0</v>
      </c>
      <c r="E12" s="6">
        <v>10</v>
      </c>
      <c r="F12" s="5">
        <v>0.8</v>
      </c>
      <c r="G12" s="6">
        <f>SUM(F12*30)</f>
        <v>24</v>
      </c>
      <c r="H12" s="5">
        <v>0.95</v>
      </c>
      <c r="I12" s="6">
        <v>19</v>
      </c>
      <c r="J12" s="5">
        <v>0.76500000000000001</v>
      </c>
      <c r="K12" s="4">
        <v>30.6</v>
      </c>
      <c r="L12" s="6">
        <f>SUM(K12+I12+G12+E12)</f>
        <v>83.6</v>
      </c>
    </row>
    <row r="13" spans="1:12" ht="31.2" customHeight="1">
      <c r="A13" s="3">
        <v>11</v>
      </c>
      <c r="B13" s="12" t="s">
        <v>51</v>
      </c>
      <c r="C13" s="8">
        <v>4</v>
      </c>
      <c r="D13" s="9">
        <v>0</v>
      </c>
      <c r="E13" s="10">
        <v>10</v>
      </c>
      <c r="F13" s="9">
        <v>0.25</v>
      </c>
      <c r="G13" s="10">
        <v>7.5</v>
      </c>
      <c r="H13" s="9">
        <v>1</v>
      </c>
      <c r="I13" s="10">
        <v>20</v>
      </c>
      <c r="J13" s="9">
        <v>1</v>
      </c>
      <c r="K13" s="8">
        <v>40</v>
      </c>
      <c r="L13" s="10">
        <f>SUM(E13+G13+I13+K13)</f>
        <v>77.5</v>
      </c>
    </row>
    <row r="14" spans="1:12" ht="31.2" customHeight="1">
      <c r="A14" s="3">
        <v>12</v>
      </c>
      <c r="B14" s="7" t="s">
        <v>62</v>
      </c>
      <c r="C14" s="4">
        <v>9</v>
      </c>
      <c r="D14" s="5">
        <v>0</v>
      </c>
      <c r="E14" s="6">
        <v>10</v>
      </c>
      <c r="F14" s="5">
        <v>1</v>
      </c>
      <c r="G14" s="6">
        <v>30</v>
      </c>
      <c r="H14" s="5">
        <v>0.77780000000000005</v>
      </c>
      <c r="I14" s="6">
        <v>0</v>
      </c>
      <c r="J14" s="5">
        <v>0.85540000000000005</v>
      </c>
      <c r="K14" s="4">
        <v>34.22</v>
      </c>
      <c r="L14" s="6">
        <f>SUM(K14+I14+G14+E14)</f>
        <v>74.22</v>
      </c>
    </row>
    <row r="15" spans="1:12" ht="31.2" customHeight="1">
      <c r="A15" s="3">
        <v>13</v>
      </c>
      <c r="B15" s="12" t="s">
        <v>52</v>
      </c>
      <c r="C15" s="8">
        <v>3</v>
      </c>
      <c r="D15" s="9">
        <v>0</v>
      </c>
      <c r="E15" s="10">
        <v>10</v>
      </c>
      <c r="F15" s="9">
        <v>0.33329999999999999</v>
      </c>
      <c r="G15" s="10">
        <v>10</v>
      </c>
      <c r="H15" s="9">
        <v>1</v>
      </c>
      <c r="I15" s="10">
        <v>20</v>
      </c>
      <c r="J15" s="9">
        <v>0.85250000000000004</v>
      </c>
      <c r="K15" s="8">
        <v>34.1</v>
      </c>
      <c r="L15" s="10">
        <f>SUM(E15+G15+I15+K15)</f>
        <v>74.099999999999994</v>
      </c>
    </row>
    <row r="16" spans="1:12" ht="31.2" customHeight="1">
      <c r="A16" s="3">
        <v>14</v>
      </c>
      <c r="B16" s="7" t="s">
        <v>18</v>
      </c>
      <c r="C16" s="4">
        <v>9</v>
      </c>
      <c r="D16" s="5">
        <v>0</v>
      </c>
      <c r="E16" s="6">
        <v>10</v>
      </c>
      <c r="F16" s="5">
        <v>1</v>
      </c>
      <c r="G16" s="6">
        <f>SUM(F16*30)</f>
        <v>30</v>
      </c>
      <c r="H16" s="5">
        <v>0.88890000000000002</v>
      </c>
      <c r="I16" s="6">
        <v>0</v>
      </c>
      <c r="J16" s="5">
        <v>0.70679999999999998</v>
      </c>
      <c r="K16" s="4">
        <v>28.27</v>
      </c>
      <c r="L16" s="6">
        <f>SUM(K16+I16+G16+E16)</f>
        <v>68.27</v>
      </c>
    </row>
    <row r="17" spans="1:12" ht="31.2" customHeight="1">
      <c r="A17" s="3">
        <v>15</v>
      </c>
      <c r="B17" s="12" t="s">
        <v>38</v>
      </c>
      <c r="C17" s="8">
        <v>15</v>
      </c>
      <c r="D17" s="9">
        <v>0</v>
      </c>
      <c r="E17" s="10">
        <v>10</v>
      </c>
      <c r="F17" s="9">
        <v>1</v>
      </c>
      <c r="G17" s="10">
        <v>30</v>
      </c>
      <c r="H17" s="9">
        <v>1</v>
      </c>
      <c r="I17" s="10">
        <v>20</v>
      </c>
      <c r="J17" s="9">
        <v>0.4662</v>
      </c>
      <c r="K17" s="8">
        <v>0</v>
      </c>
      <c r="L17" s="10">
        <f>SUM(K17+I17+G17+E17)</f>
        <v>60</v>
      </c>
    </row>
    <row r="18" spans="1:12" ht="31.2" customHeight="1">
      <c r="A18" s="3">
        <v>16</v>
      </c>
      <c r="B18" s="12" t="s">
        <v>40</v>
      </c>
      <c r="C18" s="8">
        <v>22</v>
      </c>
      <c r="D18" s="9">
        <v>0</v>
      </c>
      <c r="E18" s="10">
        <v>10</v>
      </c>
      <c r="F18" s="9">
        <v>1</v>
      </c>
      <c r="G18" s="10">
        <f>SUM(F18*30)</f>
        <v>30</v>
      </c>
      <c r="H18" s="9">
        <v>1</v>
      </c>
      <c r="I18" s="10">
        <v>20</v>
      </c>
      <c r="J18" s="9">
        <v>0.50209999999999999</v>
      </c>
      <c r="K18" s="8">
        <v>0</v>
      </c>
      <c r="L18" s="10">
        <f>SUM(K18+I18+G18+E18)</f>
        <v>60</v>
      </c>
    </row>
    <row r="19" spans="1:12" ht="31.2" customHeight="1">
      <c r="A19" s="3">
        <v>17</v>
      </c>
      <c r="B19" s="12" t="s">
        <v>44</v>
      </c>
      <c r="C19" s="8">
        <v>12</v>
      </c>
      <c r="D19" s="9">
        <v>0</v>
      </c>
      <c r="E19" s="10">
        <v>10</v>
      </c>
      <c r="F19" s="9">
        <v>1</v>
      </c>
      <c r="G19" s="10">
        <v>30</v>
      </c>
      <c r="H19" s="9">
        <v>1</v>
      </c>
      <c r="I19" s="10">
        <v>20</v>
      </c>
      <c r="J19" s="9">
        <v>0.56169999999999998</v>
      </c>
      <c r="K19" s="8">
        <v>0</v>
      </c>
      <c r="L19" s="10">
        <f>SUM(K19+I19+G19+E19)</f>
        <v>60</v>
      </c>
    </row>
    <row r="20" spans="1:12" ht="31.2" customHeight="1">
      <c r="A20" s="3">
        <v>18</v>
      </c>
      <c r="B20" s="12" t="s">
        <v>46</v>
      </c>
      <c r="C20" s="8">
        <v>23</v>
      </c>
      <c r="D20" s="9">
        <v>0</v>
      </c>
      <c r="E20" s="10">
        <v>10</v>
      </c>
      <c r="F20" s="9">
        <v>1</v>
      </c>
      <c r="G20" s="10">
        <v>30</v>
      </c>
      <c r="H20" s="9">
        <v>1</v>
      </c>
      <c r="I20" s="10">
        <v>20</v>
      </c>
      <c r="J20" s="9">
        <v>0.63929999999999998</v>
      </c>
      <c r="K20" s="8">
        <v>0</v>
      </c>
      <c r="L20" s="10">
        <f>SUM(K20+I20+G20+E20)</f>
        <v>60</v>
      </c>
    </row>
    <row r="21" spans="1:12" ht="31.2" customHeight="1">
      <c r="A21" s="3">
        <v>19</v>
      </c>
      <c r="B21" s="12" t="s">
        <v>49</v>
      </c>
      <c r="C21" s="8">
        <v>12</v>
      </c>
      <c r="D21" s="9">
        <v>0</v>
      </c>
      <c r="E21" s="10">
        <v>10</v>
      </c>
      <c r="F21" s="9">
        <v>1</v>
      </c>
      <c r="G21" s="10">
        <v>30</v>
      </c>
      <c r="H21" s="9">
        <v>1</v>
      </c>
      <c r="I21" s="10">
        <v>20</v>
      </c>
      <c r="J21" s="9">
        <v>0.5323</v>
      </c>
      <c r="K21" s="8">
        <v>0</v>
      </c>
      <c r="L21" s="10">
        <f>SUM(E21+G21+I21+K21)</f>
        <v>60</v>
      </c>
    </row>
    <row r="22" spans="1:12" ht="31.2" customHeight="1">
      <c r="A22" s="3">
        <v>20</v>
      </c>
      <c r="B22" s="7" t="s">
        <v>5</v>
      </c>
      <c r="C22" s="4">
        <v>6</v>
      </c>
      <c r="D22" s="5">
        <v>0</v>
      </c>
      <c r="E22" s="6">
        <v>10</v>
      </c>
      <c r="F22" s="5">
        <v>1</v>
      </c>
      <c r="G22" s="6">
        <f>SUM(F22*30)</f>
        <v>30</v>
      </c>
      <c r="H22" s="5">
        <v>1</v>
      </c>
      <c r="I22" s="6">
        <v>20</v>
      </c>
      <c r="J22" s="5">
        <v>0.62580000000000002</v>
      </c>
      <c r="K22" s="4">
        <v>0</v>
      </c>
      <c r="L22" s="6">
        <f>SUM(K22+I22+G22+E22)</f>
        <v>60</v>
      </c>
    </row>
    <row r="23" spans="1:12" ht="31.2" customHeight="1">
      <c r="A23" s="3">
        <v>21</v>
      </c>
      <c r="B23" s="7" t="s">
        <v>12</v>
      </c>
      <c r="C23" s="4">
        <v>21</v>
      </c>
      <c r="D23" s="5">
        <v>0</v>
      </c>
      <c r="E23" s="6">
        <v>10</v>
      </c>
      <c r="F23" s="5">
        <v>1</v>
      </c>
      <c r="G23" s="6">
        <f>SUM(F23*30)</f>
        <v>30</v>
      </c>
      <c r="H23" s="5">
        <v>1</v>
      </c>
      <c r="I23" s="6">
        <v>20</v>
      </c>
      <c r="J23" s="5">
        <v>0.65880000000000005</v>
      </c>
      <c r="K23" s="4">
        <v>0</v>
      </c>
      <c r="L23" s="6">
        <f>SUM(K23+I23+G23+E23)</f>
        <v>60</v>
      </c>
    </row>
    <row r="24" spans="1:12" ht="31.2" customHeight="1">
      <c r="A24" s="3">
        <v>22</v>
      </c>
      <c r="B24" s="7" t="s">
        <v>20</v>
      </c>
      <c r="C24" s="4">
        <v>14</v>
      </c>
      <c r="D24" s="5">
        <v>0</v>
      </c>
      <c r="E24" s="6">
        <v>10</v>
      </c>
      <c r="F24" s="5">
        <v>1</v>
      </c>
      <c r="G24" s="6">
        <f>SUM(F24*30)</f>
        <v>30</v>
      </c>
      <c r="H24" s="5">
        <v>1</v>
      </c>
      <c r="I24" s="6">
        <v>20</v>
      </c>
      <c r="J24" s="5">
        <v>0.66239999999999999</v>
      </c>
      <c r="K24" s="4">
        <v>0</v>
      </c>
      <c r="L24" s="6">
        <f>SUM(K24+I24+G24+E24)</f>
        <v>60</v>
      </c>
    </row>
    <row r="25" spans="1:12" ht="31.2" customHeight="1">
      <c r="A25" s="3">
        <v>23</v>
      </c>
      <c r="B25" s="7" t="s">
        <v>15</v>
      </c>
      <c r="C25" s="4">
        <v>19</v>
      </c>
      <c r="D25" s="5">
        <v>0</v>
      </c>
      <c r="E25" s="6">
        <v>10</v>
      </c>
      <c r="F25" s="5">
        <v>1</v>
      </c>
      <c r="G25" s="6">
        <f>SUM(F25*30)</f>
        <v>30</v>
      </c>
      <c r="H25" s="5">
        <v>1</v>
      </c>
      <c r="I25" s="6">
        <v>20</v>
      </c>
      <c r="J25" s="5">
        <v>0.47570000000000001</v>
      </c>
      <c r="K25" s="4">
        <v>0</v>
      </c>
      <c r="L25" s="6">
        <f>SUM(K25+I25+G25+E25)</f>
        <v>60</v>
      </c>
    </row>
    <row r="26" spans="1:12" ht="31.2" customHeight="1">
      <c r="A26" s="3">
        <v>24</v>
      </c>
      <c r="B26" s="7" t="s">
        <v>55</v>
      </c>
      <c r="C26" s="4">
        <v>7</v>
      </c>
      <c r="D26" s="5">
        <v>0</v>
      </c>
      <c r="E26" s="6">
        <v>10</v>
      </c>
      <c r="F26" s="5">
        <v>1</v>
      </c>
      <c r="G26" s="6">
        <f>SUM(F26*30)</f>
        <v>30</v>
      </c>
      <c r="H26" s="5">
        <v>1</v>
      </c>
      <c r="I26" s="6">
        <f>SUM(H26*20)</f>
        <v>20</v>
      </c>
      <c r="J26" s="5">
        <v>0.54759999999999998</v>
      </c>
      <c r="K26" s="4">
        <v>0</v>
      </c>
      <c r="L26" s="6">
        <f>SUM(K26+I26+G26+E26)</f>
        <v>60</v>
      </c>
    </row>
    <row r="27" spans="1:12" ht="31.2" customHeight="1">
      <c r="A27" s="3">
        <v>25</v>
      </c>
      <c r="B27" s="7" t="s">
        <v>57</v>
      </c>
      <c r="C27" s="4">
        <v>11</v>
      </c>
      <c r="D27" s="5">
        <v>0</v>
      </c>
      <c r="E27" s="6">
        <v>10</v>
      </c>
      <c r="F27" s="5">
        <v>1</v>
      </c>
      <c r="G27" s="6">
        <v>30</v>
      </c>
      <c r="H27" s="5">
        <v>1</v>
      </c>
      <c r="I27" s="6">
        <v>20</v>
      </c>
      <c r="J27" s="5">
        <v>0.3458</v>
      </c>
      <c r="K27" s="4">
        <v>0</v>
      </c>
      <c r="L27" s="6">
        <f>SUM(K27+I27+G27+E27)</f>
        <v>60</v>
      </c>
    </row>
    <row r="28" spans="1:12" ht="31.2" customHeight="1">
      <c r="A28" s="3">
        <v>26</v>
      </c>
      <c r="B28" s="7" t="s">
        <v>58</v>
      </c>
      <c r="C28" s="4">
        <v>4</v>
      </c>
      <c r="D28" s="5">
        <v>0</v>
      </c>
      <c r="E28" s="6">
        <v>10</v>
      </c>
      <c r="F28" s="5">
        <v>1</v>
      </c>
      <c r="G28" s="6">
        <v>30</v>
      </c>
      <c r="H28" s="5">
        <v>1</v>
      </c>
      <c r="I28" s="6">
        <v>20</v>
      </c>
      <c r="J28" s="5">
        <v>0.61870000000000003</v>
      </c>
      <c r="K28" s="4">
        <v>0</v>
      </c>
      <c r="L28" s="6">
        <f>SUM(K28+I28+G28+E28)</f>
        <v>60</v>
      </c>
    </row>
    <row r="29" spans="1:12" ht="31.2" customHeight="1">
      <c r="A29" s="3">
        <v>27</v>
      </c>
      <c r="B29" s="7" t="s">
        <v>25</v>
      </c>
      <c r="C29" s="4">
        <v>14</v>
      </c>
      <c r="D29" s="5">
        <v>0</v>
      </c>
      <c r="E29" s="6">
        <v>10</v>
      </c>
      <c r="F29" s="5">
        <v>1</v>
      </c>
      <c r="G29" s="6">
        <f>SUM(F29*30)</f>
        <v>30</v>
      </c>
      <c r="H29" s="5">
        <v>1</v>
      </c>
      <c r="I29" s="6">
        <f>SUM(H29*20)</f>
        <v>20</v>
      </c>
      <c r="J29" s="5">
        <v>0.65390000000000004</v>
      </c>
      <c r="K29" s="4">
        <v>0</v>
      </c>
      <c r="L29" s="6">
        <f>SUM(K29+I29+G29+E29)</f>
        <v>60</v>
      </c>
    </row>
    <row r="30" spans="1:12" ht="31.2" customHeight="1">
      <c r="A30" s="3">
        <v>28</v>
      </c>
      <c r="B30" s="7" t="s">
        <v>69</v>
      </c>
      <c r="C30" s="4">
        <v>45</v>
      </c>
      <c r="D30" s="5">
        <v>0</v>
      </c>
      <c r="E30" s="6">
        <v>10</v>
      </c>
      <c r="F30" s="5">
        <v>0.9778</v>
      </c>
      <c r="G30" s="6">
        <f>SUM(F30*30)</f>
        <v>29.334</v>
      </c>
      <c r="H30" s="5">
        <v>1</v>
      </c>
      <c r="I30" s="6">
        <v>20</v>
      </c>
      <c r="J30" s="5">
        <v>0.38740000000000002</v>
      </c>
      <c r="K30" s="4">
        <v>0</v>
      </c>
      <c r="L30" s="6">
        <f>SUM(E30+G30+I30+K30+K30)</f>
        <v>59.334000000000003</v>
      </c>
    </row>
    <row r="31" spans="1:12" ht="31.2" customHeight="1">
      <c r="A31" s="3">
        <v>29</v>
      </c>
      <c r="B31" s="7" t="s">
        <v>7</v>
      </c>
      <c r="C31" s="4">
        <v>43</v>
      </c>
      <c r="D31" s="5">
        <v>0</v>
      </c>
      <c r="E31" s="6">
        <v>10</v>
      </c>
      <c r="F31" s="5">
        <v>0.97670000000000001</v>
      </c>
      <c r="G31" s="6">
        <f>SUM(F31*30)</f>
        <v>29.301000000000002</v>
      </c>
      <c r="H31" s="5">
        <v>1</v>
      </c>
      <c r="I31" s="6">
        <v>20</v>
      </c>
      <c r="J31" s="5">
        <v>0.57609999999999995</v>
      </c>
      <c r="K31" s="4">
        <v>0</v>
      </c>
      <c r="L31" s="6">
        <f>SUM(K31+I31+G31+E31)</f>
        <v>59.301000000000002</v>
      </c>
    </row>
    <row r="32" spans="1:12" ht="31.2" customHeight="1">
      <c r="A32" s="3">
        <v>30</v>
      </c>
      <c r="B32" s="7" t="s">
        <v>30</v>
      </c>
      <c r="C32" s="4">
        <v>83</v>
      </c>
      <c r="D32" s="5">
        <v>0</v>
      </c>
      <c r="E32" s="6">
        <v>10</v>
      </c>
      <c r="F32" s="5">
        <v>0.97589999999999999</v>
      </c>
      <c r="G32" s="6">
        <v>29.28</v>
      </c>
      <c r="H32" s="5">
        <v>1</v>
      </c>
      <c r="I32" s="6">
        <v>20</v>
      </c>
      <c r="J32" s="5">
        <v>0.47460000000000002</v>
      </c>
      <c r="K32" s="4">
        <v>0</v>
      </c>
      <c r="L32" s="6">
        <f>SUM(K32+I32+G32+E32)</f>
        <v>59.28</v>
      </c>
    </row>
    <row r="33" spans="1:12" ht="31.2" customHeight="1">
      <c r="A33" s="3">
        <v>31</v>
      </c>
      <c r="B33" s="7" t="s">
        <v>54</v>
      </c>
      <c r="C33" s="4">
        <v>79</v>
      </c>
      <c r="D33" s="5">
        <v>0</v>
      </c>
      <c r="E33" s="6">
        <v>10</v>
      </c>
      <c r="F33" s="5">
        <v>0.96199999999999997</v>
      </c>
      <c r="G33" s="6">
        <f>SUM(F33*30)</f>
        <v>28.86</v>
      </c>
      <c r="H33" s="5">
        <v>1</v>
      </c>
      <c r="I33" s="6">
        <v>20</v>
      </c>
      <c r="J33" s="5">
        <v>0.6109</v>
      </c>
      <c r="K33" s="4">
        <v>0</v>
      </c>
      <c r="L33" s="6">
        <f>SUM(K33+I33+G33+E33)</f>
        <v>58.86</v>
      </c>
    </row>
    <row r="34" spans="1:12" ht="31.2" customHeight="1">
      <c r="A34" s="3">
        <v>32</v>
      </c>
      <c r="B34" s="7" t="s">
        <v>26</v>
      </c>
      <c r="C34" s="4">
        <v>172</v>
      </c>
      <c r="D34" s="5">
        <v>0</v>
      </c>
      <c r="E34" s="6">
        <v>10</v>
      </c>
      <c r="F34" s="5">
        <v>0.96509999999999996</v>
      </c>
      <c r="G34" s="6">
        <f>SUM(F34*30)</f>
        <v>28.952999999999999</v>
      </c>
      <c r="H34" s="5">
        <v>0.99409999999999998</v>
      </c>
      <c r="I34" s="6">
        <f>SUM(H34*20)</f>
        <v>19.881999999999998</v>
      </c>
      <c r="J34" s="5">
        <v>0.67279999999999995</v>
      </c>
      <c r="K34" s="4">
        <v>0</v>
      </c>
      <c r="L34" s="6">
        <f>SUM(K34+I34+G34+E34)</f>
        <v>58.834999999999994</v>
      </c>
    </row>
    <row r="35" spans="1:12" ht="31.2" customHeight="1">
      <c r="A35" s="3">
        <v>33</v>
      </c>
      <c r="B35" s="7" t="s">
        <v>68</v>
      </c>
      <c r="C35" s="4">
        <v>37</v>
      </c>
      <c r="D35" s="5">
        <v>0</v>
      </c>
      <c r="E35" s="6">
        <v>10</v>
      </c>
      <c r="F35" s="5">
        <v>0.94589999999999996</v>
      </c>
      <c r="G35" s="6">
        <f>SUM(F35*30)</f>
        <v>28.376999999999999</v>
      </c>
      <c r="H35" s="5">
        <v>1</v>
      </c>
      <c r="I35" s="6">
        <v>20</v>
      </c>
      <c r="J35" s="5">
        <v>0.47539999999999999</v>
      </c>
      <c r="K35" s="4">
        <v>0</v>
      </c>
      <c r="L35" s="6">
        <f>SUM(K35+I35+G35+E35)</f>
        <v>58.376999999999995</v>
      </c>
    </row>
    <row r="36" spans="1:12" ht="31.2" customHeight="1">
      <c r="A36" s="3">
        <v>34</v>
      </c>
      <c r="B36" s="12" t="s">
        <v>39</v>
      </c>
      <c r="C36" s="8">
        <v>50</v>
      </c>
      <c r="D36" s="9">
        <v>0</v>
      </c>
      <c r="E36" s="10">
        <v>10</v>
      </c>
      <c r="F36" s="9">
        <v>0.94</v>
      </c>
      <c r="G36" s="10">
        <v>28.2</v>
      </c>
      <c r="H36" s="9">
        <v>1</v>
      </c>
      <c r="I36" s="10">
        <v>20</v>
      </c>
      <c r="J36" s="9">
        <v>0.52910000000000001</v>
      </c>
      <c r="K36" s="8">
        <v>0</v>
      </c>
      <c r="L36" s="10">
        <f>SUM(K36+I36+G36+E36)</f>
        <v>58.2</v>
      </c>
    </row>
    <row r="37" spans="1:12" ht="31.2" customHeight="1">
      <c r="A37" s="3">
        <v>35</v>
      </c>
      <c r="B37" s="7" t="s">
        <v>8</v>
      </c>
      <c r="C37" s="4">
        <v>15</v>
      </c>
      <c r="D37" s="5">
        <v>0</v>
      </c>
      <c r="E37" s="6">
        <v>10</v>
      </c>
      <c r="F37" s="5">
        <v>0.93330000000000002</v>
      </c>
      <c r="G37" s="6">
        <f>SUM(F37*30)</f>
        <v>27.999000000000002</v>
      </c>
      <c r="H37" s="5">
        <v>1</v>
      </c>
      <c r="I37" s="6">
        <v>20</v>
      </c>
      <c r="J37" s="5">
        <v>0.5786</v>
      </c>
      <c r="K37" s="4">
        <v>0</v>
      </c>
      <c r="L37" s="6">
        <f>SUM(K37+I37+G37+E37)</f>
        <v>57.999000000000002</v>
      </c>
    </row>
    <row r="38" spans="1:12" ht="31.2" customHeight="1">
      <c r="A38" s="3">
        <v>36</v>
      </c>
      <c r="B38" s="12" t="s">
        <v>41</v>
      </c>
      <c r="C38" s="8">
        <v>85</v>
      </c>
      <c r="D38" s="9">
        <v>1.18E-2</v>
      </c>
      <c r="E38" s="10">
        <v>9.8800000000000008</v>
      </c>
      <c r="F38" s="9">
        <v>0.91759999999999997</v>
      </c>
      <c r="G38" s="10">
        <v>27.53</v>
      </c>
      <c r="H38" s="9">
        <v>1</v>
      </c>
      <c r="I38" s="10">
        <v>20</v>
      </c>
      <c r="J38" s="9">
        <v>0.43330000000000002</v>
      </c>
      <c r="K38" s="8">
        <v>0</v>
      </c>
      <c r="L38" s="10">
        <f>SUM(K38+I38+G38+E38)</f>
        <v>57.410000000000004</v>
      </c>
    </row>
    <row r="39" spans="1:12" ht="31.2" customHeight="1">
      <c r="A39" s="3">
        <v>37</v>
      </c>
      <c r="B39" s="13" t="s">
        <v>63</v>
      </c>
      <c r="C39" s="4">
        <v>104</v>
      </c>
      <c r="D39" s="5">
        <v>0</v>
      </c>
      <c r="E39" s="6">
        <v>9.9</v>
      </c>
      <c r="F39" s="5">
        <v>0.92310000000000003</v>
      </c>
      <c r="G39" s="6">
        <f>SUM(F39*30)</f>
        <v>27.693000000000001</v>
      </c>
      <c r="H39" s="5">
        <v>0.99039999999999995</v>
      </c>
      <c r="I39" s="6">
        <v>19.809999999999999</v>
      </c>
      <c r="J39" s="5">
        <v>0.56610000000000005</v>
      </c>
      <c r="K39" s="4">
        <v>0</v>
      </c>
      <c r="L39" s="6">
        <f>SUM(K39+I39+G39+E39)</f>
        <v>57.402999999999999</v>
      </c>
    </row>
    <row r="40" spans="1:12" ht="31.2" customHeight="1">
      <c r="A40" s="3">
        <v>38</v>
      </c>
      <c r="B40" s="7" t="s">
        <v>60</v>
      </c>
      <c r="C40" s="4">
        <v>133</v>
      </c>
      <c r="D40" s="5">
        <v>8.3300000000000006E-3</v>
      </c>
      <c r="E40" s="6">
        <v>9.92</v>
      </c>
      <c r="F40" s="5">
        <v>0.9173</v>
      </c>
      <c r="G40" s="6">
        <f>SUM(F40*30)</f>
        <v>27.518999999999998</v>
      </c>
      <c r="H40" s="5">
        <v>0.99250000000000005</v>
      </c>
      <c r="I40" s="6">
        <f>SUM(H40*20)</f>
        <v>19.850000000000001</v>
      </c>
      <c r="J40" s="5">
        <v>0.58330000000000004</v>
      </c>
      <c r="K40" s="4">
        <v>0</v>
      </c>
      <c r="L40" s="6">
        <f>SUM(K40+I40+G40+E40)</f>
        <v>57.289000000000001</v>
      </c>
    </row>
    <row r="41" spans="1:12" ht="31.2" customHeight="1">
      <c r="A41" s="3">
        <v>39</v>
      </c>
      <c r="B41" s="13" t="s">
        <v>34</v>
      </c>
      <c r="C41" s="4">
        <v>21</v>
      </c>
      <c r="D41" s="5">
        <v>0</v>
      </c>
      <c r="E41" s="6">
        <v>10</v>
      </c>
      <c r="F41" s="5">
        <v>0.90480000000000005</v>
      </c>
      <c r="G41" s="6">
        <v>27.14</v>
      </c>
      <c r="H41" s="5">
        <v>1</v>
      </c>
      <c r="I41" s="6">
        <v>20</v>
      </c>
      <c r="J41" s="5">
        <v>0.66420000000000001</v>
      </c>
      <c r="K41" s="4">
        <v>0</v>
      </c>
      <c r="L41" s="6">
        <f>SUM(K41+I41+G41+E41)</f>
        <v>57.14</v>
      </c>
    </row>
    <row r="42" spans="1:12" ht="31.2" customHeight="1">
      <c r="A42" s="3">
        <v>40</v>
      </c>
      <c r="B42" s="7" t="s">
        <v>59</v>
      </c>
      <c r="C42" s="4">
        <v>91</v>
      </c>
      <c r="D42" s="5">
        <v>0</v>
      </c>
      <c r="E42" s="6">
        <v>10</v>
      </c>
      <c r="F42" s="5">
        <v>0.89</v>
      </c>
      <c r="G42" s="6">
        <f>SUM(F42*30)</f>
        <v>26.7</v>
      </c>
      <c r="H42" s="5">
        <v>1</v>
      </c>
      <c r="I42" s="6">
        <v>20</v>
      </c>
      <c r="J42" s="5">
        <v>0.59150000000000003</v>
      </c>
      <c r="K42" s="4">
        <v>0</v>
      </c>
      <c r="L42" s="6">
        <f>SUM(K42+I42+G42+E42)</f>
        <v>56.7</v>
      </c>
    </row>
    <row r="43" spans="1:12" ht="31.2" customHeight="1">
      <c r="A43" s="3">
        <v>41</v>
      </c>
      <c r="B43" s="12" t="s">
        <v>42</v>
      </c>
      <c r="C43" s="8">
        <v>9</v>
      </c>
      <c r="D43" s="9">
        <v>0</v>
      </c>
      <c r="E43" s="10">
        <v>10</v>
      </c>
      <c r="F43" s="9">
        <v>0.88890000000000002</v>
      </c>
      <c r="G43" s="10">
        <v>26.67</v>
      </c>
      <c r="H43" s="9">
        <v>1</v>
      </c>
      <c r="I43" s="10">
        <v>20</v>
      </c>
      <c r="J43" s="9">
        <v>0.5111</v>
      </c>
      <c r="K43" s="8">
        <v>0</v>
      </c>
      <c r="L43" s="10">
        <f>SUM(K43+I43+G43+E43)</f>
        <v>56.67</v>
      </c>
    </row>
    <row r="44" spans="1:12" ht="31.2" customHeight="1">
      <c r="A44" s="3">
        <v>42</v>
      </c>
      <c r="B44" s="13" t="s">
        <v>64</v>
      </c>
      <c r="C44" s="4">
        <v>9</v>
      </c>
      <c r="D44" s="5">
        <v>0</v>
      </c>
      <c r="E44" s="6">
        <v>10</v>
      </c>
      <c r="F44" s="5">
        <v>0.88890000000000002</v>
      </c>
      <c r="G44" s="6">
        <f>SUM(F44*30)</f>
        <v>26.667000000000002</v>
      </c>
      <c r="H44" s="5">
        <v>1</v>
      </c>
      <c r="I44" s="6">
        <v>20</v>
      </c>
      <c r="J44" s="5">
        <v>0.56440000000000001</v>
      </c>
      <c r="K44" s="4">
        <v>0</v>
      </c>
      <c r="L44" s="6">
        <f>SUM(K44+I44+G44+E44)</f>
        <v>56.667000000000002</v>
      </c>
    </row>
    <row r="45" spans="1:12" ht="31.2" customHeight="1">
      <c r="A45" s="3">
        <v>43</v>
      </c>
      <c r="B45" s="7" t="s">
        <v>16</v>
      </c>
      <c r="C45" s="4">
        <v>26</v>
      </c>
      <c r="D45" s="5">
        <v>0</v>
      </c>
      <c r="E45" s="6">
        <v>10</v>
      </c>
      <c r="F45" s="5">
        <v>0.88460000000000005</v>
      </c>
      <c r="G45" s="6">
        <f>SUM(F45*30)</f>
        <v>26.538</v>
      </c>
      <c r="H45" s="5">
        <v>1</v>
      </c>
      <c r="I45" s="6">
        <v>20</v>
      </c>
      <c r="J45" s="5">
        <v>0.51219999999999999</v>
      </c>
      <c r="K45" s="4">
        <v>0</v>
      </c>
      <c r="L45" s="6">
        <f>SUM(K45+I45+G45+E45)</f>
        <v>56.537999999999997</v>
      </c>
    </row>
    <row r="46" spans="1:12" ht="31.2" customHeight="1">
      <c r="A46" s="3">
        <v>44</v>
      </c>
      <c r="B46" s="12" t="s">
        <v>45</v>
      </c>
      <c r="C46" s="8">
        <v>34</v>
      </c>
      <c r="D46" s="9">
        <v>0</v>
      </c>
      <c r="E46" s="10">
        <v>10</v>
      </c>
      <c r="F46" s="9">
        <v>0.88239999999999996</v>
      </c>
      <c r="G46" s="10">
        <v>26.47</v>
      </c>
      <c r="H46" s="9">
        <v>1</v>
      </c>
      <c r="I46" s="10">
        <v>20</v>
      </c>
      <c r="J46" s="9">
        <v>0.46310000000000001</v>
      </c>
      <c r="K46" s="8">
        <v>0</v>
      </c>
      <c r="L46" s="10">
        <f>SUM(K46+I46+G46+E46)</f>
        <v>56.47</v>
      </c>
    </row>
    <row r="47" spans="1:12" ht="31.2" customHeight="1">
      <c r="A47" s="3">
        <v>45</v>
      </c>
      <c r="B47" s="7" t="s">
        <v>67</v>
      </c>
      <c r="C47" s="4">
        <v>275</v>
      </c>
      <c r="D47" s="5">
        <v>0</v>
      </c>
      <c r="E47" s="6">
        <v>10</v>
      </c>
      <c r="F47" s="5">
        <v>0.88</v>
      </c>
      <c r="G47" s="6">
        <f>SUM(F47*30)</f>
        <v>26.4</v>
      </c>
      <c r="H47" s="5">
        <v>0.99639999999999995</v>
      </c>
      <c r="I47" s="6">
        <v>19.93</v>
      </c>
      <c r="J47" s="5">
        <v>0.54500000000000004</v>
      </c>
      <c r="K47" s="4">
        <v>0</v>
      </c>
      <c r="L47" s="6">
        <f>SUM(K47+I47+G47+E47)</f>
        <v>56.33</v>
      </c>
    </row>
    <row r="48" spans="1:12" ht="31.2" customHeight="1">
      <c r="A48" s="3">
        <v>46</v>
      </c>
      <c r="B48" s="7" t="s">
        <v>21</v>
      </c>
      <c r="C48" s="4">
        <v>16</v>
      </c>
      <c r="D48" s="5">
        <v>0</v>
      </c>
      <c r="E48" s="6">
        <v>10</v>
      </c>
      <c r="F48" s="5">
        <v>0.875</v>
      </c>
      <c r="G48" s="6">
        <f>SUM(F48*30)</f>
        <v>26.25</v>
      </c>
      <c r="H48" s="5">
        <v>1</v>
      </c>
      <c r="I48" s="6">
        <v>20</v>
      </c>
      <c r="J48" s="5">
        <v>0.54659999999999997</v>
      </c>
      <c r="K48" s="4">
        <v>0</v>
      </c>
      <c r="L48" s="6">
        <f>SUM(K48+I48+G48+E48)</f>
        <v>56.25</v>
      </c>
    </row>
    <row r="49" spans="1:12" ht="31.2" customHeight="1">
      <c r="A49" s="3">
        <v>47</v>
      </c>
      <c r="B49" s="7" t="s">
        <v>11</v>
      </c>
      <c r="C49" s="4">
        <v>79</v>
      </c>
      <c r="D49" s="5">
        <v>0</v>
      </c>
      <c r="E49" s="6">
        <v>10</v>
      </c>
      <c r="F49" s="5">
        <v>0.87339999999999995</v>
      </c>
      <c r="G49" s="6">
        <f>SUM(F49*30)</f>
        <v>26.201999999999998</v>
      </c>
      <c r="H49" s="5">
        <v>1</v>
      </c>
      <c r="I49" s="6">
        <v>20</v>
      </c>
      <c r="J49" s="5">
        <v>0.54610000000000003</v>
      </c>
      <c r="K49" s="4">
        <v>0</v>
      </c>
      <c r="L49" s="6">
        <f>SUM(K49+I49+G49+E49)</f>
        <v>56.201999999999998</v>
      </c>
    </row>
    <row r="50" spans="1:12" ht="31.2" customHeight="1">
      <c r="A50" s="3">
        <v>48</v>
      </c>
      <c r="B50" s="7" t="s">
        <v>66</v>
      </c>
      <c r="C50" s="4">
        <v>22</v>
      </c>
      <c r="D50" s="5">
        <v>0</v>
      </c>
      <c r="E50" s="6">
        <v>10</v>
      </c>
      <c r="F50" s="5">
        <v>0.86360000000000003</v>
      </c>
      <c r="G50" s="6">
        <f>SUM(F50*30)</f>
        <v>25.908000000000001</v>
      </c>
      <c r="H50" s="5">
        <v>1</v>
      </c>
      <c r="I50" s="6">
        <v>20</v>
      </c>
      <c r="J50" s="5">
        <v>0.4592</v>
      </c>
      <c r="K50" s="4">
        <v>0</v>
      </c>
      <c r="L50" s="6">
        <f>SUM(K50+I50+G50+E50)</f>
        <v>55.908000000000001</v>
      </c>
    </row>
    <row r="51" spans="1:12" ht="31.2" customHeight="1">
      <c r="A51" s="3">
        <v>49</v>
      </c>
      <c r="B51" s="7" t="s">
        <v>29</v>
      </c>
      <c r="C51" s="4">
        <v>129</v>
      </c>
      <c r="D51" s="5">
        <v>0</v>
      </c>
      <c r="E51" s="6">
        <v>10</v>
      </c>
      <c r="F51" s="5">
        <v>0.86050000000000004</v>
      </c>
      <c r="G51" s="6">
        <v>25.81</v>
      </c>
      <c r="H51" s="5">
        <v>1</v>
      </c>
      <c r="I51" s="6">
        <v>20</v>
      </c>
      <c r="J51" s="5">
        <v>0.5736</v>
      </c>
      <c r="K51" s="4">
        <v>0</v>
      </c>
      <c r="L51" s="6">
        <f>SUM(K51+I51+G51+E51)</f>
        <v>55.81</v>
      </c>
    </row>
    <row r="52" spans="1:12" ht="31.2" customHeight="1">
      <c r="A52" s="3">
        <v>50</v>
      </c>
      <c r="B52" s="12" t="s">
        <v>37</v>
      </c>
      <c r="C52" s="8">
        <v>48</v>
      </c>
      <c r="D52" s="9">
        <v>0</v>
      </c>
      <c r="E52" s="10">
        <v>10</v>
      </c>
      <c r="F52" s="9">
        <v>0.85419999999999996</v>
      </c>
      <c r="G52" s="10">
        <v>25.62</v>
      </c>
      <c r="H52" s="9">
        <v>1</v>
      </c>
      <c r="I52" s="10">
        <v>20</v>
      </c>
      <c r="J52" s="9">
        <v>0.55669999999999997</v>
      </c>
      <c r="K52" s="8">
        <v>0</v>
      </c>
      <c r="L52" s="10">
        <f>SUM(K52+I52+G52+E52)</f>
        <v>55.620000000000005</v>
      </c>
    </row>
    <row r="53" spans="1:12" ht="31.2" customHeight="1">
      <c r="A53" s="3">
        <v>51</v>
      </c>
      <c r="B53" s="12" t="s">
        <v>43</v>
      </c>
      <c r="C53" s="8">
        <v>75</v>
      </c>
      <c r="D53" s="9">
        <v>0</v>
      </c>
      <c r="E53" s="10">
        <v>10</v>
      </c>
      <c r="F53" s="9">
        <v>0.85329999999999995</v>
      </c>
      <c r="G53" s="10">
        <v>25.6</v>
      </c>
      <c r="H53" s="9">
        <v>1</v>
      </c>
      <c r="I53" s="10">
        <v>20</v>
      </c>
      <c r="J53" s="9">
        <v>0.52290000000000003</v>
      </c>
      <c r="K53" s="8">
        <v>0</v>
      </c>
      <c r="L53" s="10">
        <f>SUM(K53+I53+G53+E53)</f>
        <v>55.6</v>
      </c>
    </row>
    <row r="54" spans="1:12" ht="31.2" customHeight="1">
      <c r="A54" s="3">
        <v>52</v>
      </c>
      <c r="B54" s="12" t="s">
        <v>50</v>
      </c>
      <c r="C54" s="8">
        <v>26</v>
      </c>
      <c r="D54" s="9">
        <v>0</v>
      </c>
      <c r="E54" s="10">
        <v>10</v>
      </c>
      <c r="F54" s="9">
        <v>0.84619999999999995</v>
      </c>
      <c r="G54" s="10">
        <v>25.38</v>
      </c>
      <c r="H54" s="9">
        <v>0.92310000000000003</v>
      </c>
      <c r="I54" s="10">
        <v>18.46</v>
      </c>
      <c r="J54" s="9">
        <v>0.50560000000000005</v>
      </c>
      <c r="K54" s="8">
        <v>0</v>
      </c>
      <c r="L54" s="10">
        <f>SUM(E54+G54+I54+K54)</f>
        <v>53.839999999999996</v>
      </c>
    </row>
    <row r="55" spans="1:12" ht="31.2" customHeight="1">
      <c r="A55" s="3">
        <v>53</v>
      </c>
      <c r="B55" s="13" t="s">
        <v>65</v>
      </c>
      <c r="C55" s="4">
        <v>14</v>
      </c>
      <c r="D55" s="5">
        <v>0</v>
      </c>
      <c r="E55" s="6">
        <v>10</v>
      </c>
      <c r="F55" s="5">
        <v>0.78569999999999995</v>
      </c>
      <c r="G55" s="6">
        <f>SUM(F55*30)</f>
        <v>23.570999999999998</v>
      </c>
      <c r="H55" s="5">
        <v>1</v>
      </c>
      <c r="I55" s="6">
        <v>20</v>
      </c>
      <c r="J55" s="5">
        <v>0.3921</v>
      </c>
      <c r="K55" s="4">
        <v>0</v>
      </c>
      <c r="L55" s="6">
        <f>SUM(K55+I55+G55+E55)</f>
        <v>53.570999999999998</v>
      </c>
    </row>
    <row r="56" spans="1:12" ht="31.2" customHeight="1">
      <c r="A56" s="3">
        <v>54</v>
      </c>
      <c r="B56" s="7" t="s">
        <v>6</v>
      </c>
      <c r="C56" s="4">
        <v>77</v>
      </c>
      <c r="D56" s="5">
        <v>0</v>
      </c>
      <c r="E56" s="6">
        <v>10</v>
      </c>
      <c r="F56" s="5">
        <v>0.80520000000000003</v>
      </c>
      <c r="G56" s="6">
        <f>SUM(F56*30)</f>
        <v>24.156000000000002</v>
      </c>
      <c r="H56" s="5">
        <v>0.93510000000000004</v>
      </c>
      <c r="I56" s="6">
        <v>18.7</v>
      </c>
      <c r="J56" s="5">
        <v>0.56010000000000004</v>
      </c>
      <c r="K56" s="4">
        <v>0</v>
      </c>
      <c r="L56" s="6">
        <f>SUM(K56+I56+G56+E56)</f>
        <v>52.856000000000002</v>
      </c>
    </row>
    <row r="57" spans="1:12" ht="31.2" customHeight="1">
      <c r="A57" s="3">
        <v>55</v>
      </c>
      <c r="B57" s="7" t="s">
        <v>10</v>
      </c>
      <c r="C57" s="4">
        <v>94</v>
      </c>
      <c r="D57" s="5">
        <v>0</v>
      </c>
      <c r="E57" s="6">
        <v>10</v>
      </c>
      <c r="F57" s="5">
        <v>0.75529999999999997</v>
      </c>
      <c r="G57" s="6">
        <f>SUM(F57*30)</f>
        <v>22.658999999999999</v>
      </c>
      <c r="H57" s="5">
        <v>1</v>
      </c>
      <c r="I57" s="6">
        <v>20</v>
      </c>
      <c r="J57" s="5">
        <v>0.67010000000000003</v>
      </c>
      <c r="K57" s="4">
        <v>0</v>
      </c>
      <c r="L57" s="6">
        <f>SUM(K57+I57+G57+E57)</f>
        <v>52.658999999999999</v>
      </c>
    </row>
    <row r="58" spans="1:12" ht="31.2" customHeight="1">
      <c r="A58" s="3">
        <v>56</v>
      </c>
      <c r="B58" s="7" t="s">
        <v>56</v>
      </c>
      <c r="C58" s="4">
        <v>8</v>
      </c>
      <c r="D58" s="5">
        <v>0</v>
      </c>
      <c r="E58" s="6">
        <v>10</v>
      </c>
      <c r="F58" s="5">
        <v>0.75</v>
      </c>
      <c r="G58" s="6">
        <f>SUM(F58*30)</f>
        <v>22.5</v>
      </c>
      <c r="H58" s="5">
        <v>1</v>
      </c>
      <c r="I58" s="6">
        <v>20</v>
      </c>
      <c r="J58" s="5">
        <v>0.62570000000000003</v>
      </c>
      <c r="K58" s="4"/>
      <c r="L58" s="6">
        <f>SUM(K58+I58+G58+E58)</f>
        <v>52.5</v>
      </c>
    </row>
    <row r="59" spans="1:12" ht="31.2" customHeight="1">
      <c r="A59" s="3">
        <v>57</v>
      </c>
      <c r="B59" s="7" t="s">
        <v>22</v>
      </c>
      <c r="C59" s="4">
        <v>23</v>
      </c>
      <c r="D59" s="5">
        <v>0</v>
      </c>
      <c r="E59" s="6">
        <v>10</v>
      </c>
      <c r="F59" s="5">
        <v>0.6522</v>
      </c>
      <c r="G59" s="6">
        <f>SUM(F59*30)</f>
        <v>19.565999999999999</v>
      </c>
      <c r="H59" s="5">
        <v>1</v>
      </c>
      <c r="I59" s="6">
        <v>20</v>
      </c>
      <c r="J59" s="5">
        <v>0.65610000000000002</v>
      </c>
      <c r="K59" s="4">
        <v>0</v>
      </c>
      <c r="L59" s="6">
        <f>SUM(K59+I59+G59+E59)</f>
        <v>49.566000000000003</v>
      </c>
    </row>
    <row r="60" spans="1:12" ht="31.2" customHeight="1">
      <c r="A60" s="3">
        <v>58</v>
      </c>
      <c r="B60" s="7" t="s">
        <v>27</v>
      </c>
      <c r="C60" s="4">
        <v>5</v>
      </c>
      <c r="D60" s="5">
        <v>0</v>
      </c>
      <c r="E60" s="6">
        <v>10</v>
      </c>
      <c r="F60" s="5">
        <v>0.6</v>
      </c>
      <c r="G60" s="6">
        <v>18</v>
      </c>
      <c r="H60" s="5">
        <v>1</v>
      </c>
      <c r="I60" s="6">
        <v>20</v>
      </c>
      <c r="J60" s="5">
        <v>0.35909999999999997</v>
      </c>
      <c r="K60" s="4">
        <v>0</v>
      </c>
      <c r="L60" s="6">
        <f>SUM(K60+I60+G60+E60)</f>
        <v>48</v>
      </c>
    </row>
    <row r="61" spans="1:12" ht="31.2" customHeight="1">
      <c r="A61" s="3">
        <v>59</v>
      </c>
      <c r="B61" s="7" t="s">
        <v>17</v>
      </c>
      <c r="C61" s="4">
        <v>86</v>
      </c>
      <c r="D61" s="5">
        <v>0</v>
      </c>
      <c r="E61" s="6">
        <v>10</v>
      </c>
      <c r="F61" s="5">
        <v>0.61629999999999996</v>
      </c>
      <c r="G61" s="6">
        <f>SUM(F61*30)</f>
        <v>18.488999999999997</v>
      </c>
      <c r="H61" s="5">
        <v>0.96509999999999996</v>
      </c>
      <c r="I61" s="6">
        <v>19.3</v>
      </c>
      <c r="J61" s="5">
        <v>0.61070000000000002</v>
      </c>
      <c r="K61" s="4">
        <v>0</v>
      </c>
      <c r="L61" s="6">
        <f>SUM(K61+I61+G61+E61)</f>
        <v>47.789000000000001</v>
      </c>
    </row>
    <row r="62" spans="1:12" ht="31.2" customHeight="1">
      <c r="A62" s="3">
        <v>60</v>
      </c>
      <c r="B62" s="7" t="s">
        <v>9</v>
      </c>
      <c r="C62" s="4">
        <v>19</v>
      </c>
      <c r="D62" s="5">
        <v>0</v>
      </c>
      <c r="E62" s="6">
        <v>10</v>
      </c>
      <c r="F62" s="5">
        <v>0.57889999999999997</v>
      </c>
      <c r="G62" s="6">
        <f>SUM(F62*30)</f>
        <v>17.366999999999997</v>
      </c>
      <c r="H62" s="5">
        <v>1</v>
      </c>
      <c r="I62" s="6">
        <v>20</v>
      </c>
      <c r="J62" s="5">
        <v>0.65500000000000003</v>
      </c>
      <c r="K62" s="4">
        <v>0</v>
      </c>
      <c r="L62" s="6">
        <f>SUM(K62+I62+G62+E62)</f>
        <v>47.366999999999997</v>
      </c>
    </row>
    <row r="63" spans="1:12" ht="31.2" customHeight="1">
      <c r="A63" s="3">
        <v>61</v>
      </c>
      <c r="B63" s="7" t="s">
        <v>13</v>
      </c>
      <c r="C63" s="4">
        <v>29</v>
      </c>
      <c r="D63" s="5">
        <v>0</v>
      </c>
      <c r="E63" s="6">
        <v>10</v>
      </c>
      <c r="F63" s="5">
        <v>0.55169999999999997</v>
      </c>
      <c r="G63" s="6">
        <f>SUM(F63*30)</f>
        <v>16.550999999999998</v>
      </c>
      <c r="H63" s="5">
        <v>1</v>
      </c>
      <c r="I63" s="6">
        <v>20</v>
      </c>
      <c r="J63" s="5">
        <v>0.63049999999999995</v>
      </c>
      <c r="K63" s="4">
        <v>0</v>
      </c>
      <c r="L63" s="6">
        <f>SUM(K63+I63+G63+E63)</f>
        <v>46.551000000000002</v>
      </c>
    </row>
    <row r="64" spans="1:12" ht="31.2" customHeight="1">
      <c r="A64" s="3">
        <v>62</v>
      </c>
      <c r="B64" s="12" t="s">
        <v>47</v>
      </c>
      <c r="C64" s="8">
        <v>17</v>
      </c>
      <c r="D64" s="9">
        <v>5.8799999999999998E-2</v>
      </c>
      <c r="E64" s="10">
        <v>0</v>
      </c>
      <c r="F64" s="9">
        <v>0.88239999999999996</v>
      </c>
      <c r="G64" s="10">
        <v>26.47</v>
      </c>
      <c r="H64" s="9">
        <v>1</v>
      </c>
      <c r="I64" s="10">
        <v>20</v>
      </c>
      <c r="J64" s="9">
        <v>0.5232</v>
      </c>
      <c r="K64" s="8">
        <v>0</v>
      </c>
      <c r="L64" s="10">
        <f>SUM(K64+I64+G64+E64)</f>
        <v>46.47</v>
      </c>
    </row>
    <row r="65" spans="1:12" ht="31.2" customHeight="1">
      <c r="A65" s="3">
        <v>63</v>
      </c>
      <c r="B65" s="7" t="s">
        <v>14</v>
      </c>
      <c r="C65" s="4">
        <v>21</v>
      </c>
      <c r="D65" s="5">
        <v>0</v>
      </c>
      <c r="E65" s="6">
        <v>10</v>
      </c>
      <c r="F65" s="5">
        <v>0.52380000000000004</v>
      </c>
      <c r="G65" s="6">
        <f>SUM(F65*30)</f>
        <v>15.714000000000002</v>
      </c>
      <c r="H65" s="5">
        <v>1</v>
      </c>
      <c r="I65" s="6">
        <v>20</v>
      </c>
      <c r="J65" s="5">
        <v>0.69099999999999995</v>
      </c>
      <c r="K65" s="4">
        <v>0</v>
      </c>
      <c r="L65" s="6">
        <f>SUM(K65+I65+G65+E65)</f>
        <v>45.713999999999999</v>
      </c>
    </row>
    <row r="66" spans="1:12" ht="31.2" customHeight="1">
      <c r="A66" s="3">
        <v>64</v>
      </c>
      <c r="B66" s="7" t="s">
        <v>23</v>
      </c>
      <c r="C66" s="4">
        <v>16</v>
      </c>
      <c r="D66" s="5">
        <v>6.25E-2</v>
      </c>
      <c r="E66" s="6">
        <v>0</v>
      </c>
      <c r="F66" s="5">
        <v>0.8125</v>
      </c>
      <c r="G66" s="6">
        <f>SUM(F66*30)</f>
        <v>24.375</v>
      </c>
      <c r="H66" s="5">
        <v>1</v>
      </c>
      <c r="I66" s="6">
        <f>SUM(H66*20)</f>
        <v>20</v>
      </c>
      <c r="J66" s="5">
        <v>0.58950000000000002</v>
      </c>
      <c r="K66" s="4">
        <v>0</v>
      </c>
      <c r="L66" s="6">
        <f>SUM(K66+I66+G66+E66)</f>
        <v>44.375</v>
      </c>
    </row>
    <row r="67" spans="1:12" ht="31.2" customHeight="1">
      <c r="A67" s="3">
        <v>65</v>
      </c>
      <c r="B67" s="12" t="s">
        <v>48</v>
      </c>
      <c r="C67" s="8">
        <v>9</v>
      </c>
      <c r="D67" s="9">
        <v>0</v>
      </c>
      <c r="E67" s="10">
        <v>10</v>
      </c>
      <c r="F67" s="9">
        <v>0.88590000000000002</v>
      </c>
      <c r="G67" s="10">
        <v>26.67</v>
      </c>
      <c r="H67" s="9">
        <v>0.88890000000000002</v>
      </c>
      <c r="I67" s="10">
        <v>0</v>
      </c>
      <c r="J67" s="9">
        <v>0.56420000000000003</v>
      </c>
      <c r="K67" s="8">
        <v>0</v>
      </c>
      <c r="L67" s="10">
        <f>SUM(E67+G67+I67+K67)</f>
        <v>36.67</v>
      </c>
    </row>
    <row r="68" spans="1:12" ht="31.2" customHeight="1">
      <c r="A68" s="3">
        <v>66</v>
      </c>
      <c r="B68" s="17" t="s">
        <v>33</v>
      </c>
      <c r="C68" s="4">
        <v>8</v>
      </c>
      <c r="D68" s="5">
        <v>0</v>
      </c>
      <c r="E68" s="6">
        <v>10</v>
      </c>
      <c r="F68" s="5">
        <v>0.875</v>
      </c>
      <c r="G68" s="6">
        <v>26.25</v>
      </c>
      <c r="H68" s="5">
        <v>0.75</v>
      </c>
      <c r="I68" s="6">
        <v>0</v>
      </c>
      <c r="J68" s="5">
        <v>0.60089999999999999</v>
      </c>
      <c r="K68" s="4">
        <v>0</v>
      </c>
      <c r="L68" s="6">
        <f>SUM(K68+I68+G68+E68)</f>
        <v>36.25</v>
      </c>
    </row>
    <row r="69" spans="1:12" ht="31.2" customHeight="1">
      <c r="A69" s="16" t="s">
        <v>35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</sheetData>
  <mergeCells count="2">
    <mergeCell ref="A1:L1"/>
    <mergeCell ref="A69:L6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>
      <selection sqref="A1:K66"/>
    </sheetView>
  </sheetViews>
  <sheetFormatPr defaultRowHeight="14.4"/>
  <sheetData>
    <row r="1" spans="1:11" ht="43.2">
      <c r="A1" s="7" t="s">
        <v>53</v>
      </c>
      <c r="B1" s="4">
        <v>6</v>
      </c>
      <c r="C1" s="5">
        <v>0</v>
      </c>
      <c r="D1" s="6">
        <v>10</v>
      </c>
      <c r="E1" s="5">
        <v>1</v>
      </c>
      <c r="F1" s="6">
        <v>30</v>
      </c>
      <c r="G1" s="5">
        <v>1</v>
      </c>
      <c r="H1" s="6">
        <v>20</v>
      </c>
      <c r="I1" s="5">
        <v>0.95309999999999995</v>
      </c>
      <c r="J1" s="4">
        <v>38.119999999999997</v>
      </c>
      <c r="K1" s="6">
        <f>SUM(J1+H1+F1+D1)</f>
        <v>98.12</v>
      </c>
    </row>
    <row r="2" spans="1:11">
      <c r="A2" s="7" t="s">
        <v>70</v>
      </c>
      <c r="B2" s="4">
        <v>2</v>
      </c>
      <c r="C2" s="5">
        <v>0</v>
      </c>
      <c r="D2" s="6">
        <v>10</v>
      </c>
      <c r="E2" s="5">
        <v>1</v>
      </c>
      <c r="F2" s="6">
        <f>SUM(E2*30)</f>
        <v>30</v>
      </c>
      <c r="G2" s="5">
        <v>1</v>
      </c>
      <c r="H2" s="6">
        <v>20</v>
      </c>
      <c r="I2" s="5">
        <v>0.84230000000000005</v>
      </c>
      <c r="J2" s="4">
        <v>33.69</v>
      </c>
      <c r="K2" s="6">
        <f>SUM(J2+H2+F2+D2)</f>
        <v>93.69</v>
      </c>
    </row>
    <row r="3" spans="1:11" ht="72">
      <c r="A3" s="7" t="s">
        <v>36</v>
      </c>
      <c r="B3" s="4">
        <v>6</v>
      </c>
      <c r="C3" s="5">
        <v>0</v>
      </c>
      <c r="D3" s="6">
        <v>10</v>
      </c>
      <c r="E3" s="5">
        <v>0.83330000000000004</v>
      </c>
      <c r="F3" s="6">
        <v>25</v>
      </c>
      <c r="G3" s="5">
        <v>1</v>
      </c>
      <c r="H3" s="6">
        <v>20</v>
      </c>
      <c r="I3" s="5">
        <v>0.92</v>
      </c>
      <c r="J3" s="4">
        <v>36.799999999999997</v>
      </c>
      <c r="K3" s="6">
        <f>SUM(J3+H3+F3+D3)</f>
        <v>91.8</v>
      </c>
    </row>
    <row r="4" spans="1:11" ht="57.6">
      <c r="A4" s="7" t="s">
        <v>78</v>
      </c>
      <c r="B4" s="4">
        <v>9</v>
      </c>
      <c r="C4" s="5">
        <v>0</v>
      </c>
      <c r="D4" s="6">
        <v>10</v>
      </c>
      <c r="E4" s="5">
        <v>1</v>
      </c>
      <c r="F4" s="6">
        <f>SUM(E4*30)</f>
        <v>30</v>
      </c>
      <c r="G4" s="5">
        <v>1</v>
      </c>
      <c r="H4" s="6">
        <v>20</v>
      </c>
      <c r="I4" s="5">
        <v>0.75829999999999997</v>
      </c>
      <c r="J4" s="4">
        <v>30.33</v>
      </c>
      <c r="K4" s="6">
        <f>SUM(J4+H4+F4+D4)</f>
        <v>90.33</v>
      </c>
    </row>
    <row r="5" spans="1:11" ht="43.2">
      <c r="A5" s="7" t="s">
        <v>32</v>
      </c>
      <c r="B5" s="4">
        <v>7</v>
      </c>
      <c r="C5" s="5">
        <v>0</v>
      </c>
      <c r="D5" s="6">
        <v>10</v>
      </c>
      <c r="E5" s="5">
        <v>1</v>
      </c>
      <c r="F5" s="6">
        <v>30</v>
      </c>
      <c r="G5" s="5">
        <v>1</v>
      </c>
      <c r="H5" s="6">
        <v>20</v>
      </c>
      <c r="I5" s="5">
        <v>0.75690000000000002</v>
      </c>
      <c r="J5" s="4">
        <v>30.28</v>
      </c>
      <c r="K5" s="6">
        <f>SUM(J5+H5+F5+D5)</f>
        <v>90.28</v>
      </c>
    </row>
    <row r="6" spans="1:11" ht="43.2">
      <c r="A6" s="7" t="s">
        <v>31</v>
      </c>
      <c r="B6" s="4">
        <v>47</v>
      </c>
      <c r="C6" s="5">
        <v>0</v>
      </c>
      <c r="D6" s="6">
        <v>10</v>
      </c>
      <c r="E6" s="5">
        <v>0.97870000000000001</v>
      </c>
      <c r="F6" s="6">
        <v>29.36</v>
      </c>
      <c r="G6" s="5">
        <v>1</v>
      </c>
      <c r="H6" s="6">
        <v>20</v>
      </c>
      <c r="I6" s="5">
        <v>0.75509999999999999</v>
      </c>
      <c r="J6" s="4">
        <v>30.2</v>
      </c>
      <c r="K6" s="6">
        <f>SUM(J6+H6+F6+D6)</f>
        <v>89.56</v>
      </c>
    </row>
    <row r="7" spans="1:11" ht="43.2">
      <c r="A7" s="7" t="s">
        <v>61</v>
      </c>
      <c r="B7" s="4">
        <v>375</v>
      </c>
      <c r="C7" s="5">
        <v>0</v>
      </c>
      <c r="D7" s="6">
        <v>10</v>
      </c>
      <c r="E7" s="5">
        <v>0.97009999999999996</v>
      </c>
      <c r="F7" s="6">
        <f>SUM(E7*30)</f>
        <v>29.102999999999998</v>
      </c>
      <c r="G7" s="5">
        <v>0.99729999999999996</v>
      </c>
      <c r="H7" s="6">
        <f>SUM(G7*20)</f>
        <v>19.945999999999998</v>
      </c>
      <c r="I7" s="5">
        <v>0.7157</v>
      </c>
      <c r="J7" s="4">
        <v>28.63</v>
      </c>
      <c r="K7" s="6">
        <f>SUM(J7+H7+F7+D7)</f>
        <v>87.678999999999988</v>
      </c>
    </row>
    <row r="8" spans="1:11" ht="57.6">
      <c r="A8" s="7" t="s">
        <v>24</v>
      </c>
      <c r="B8" s="4">
        <v>44</v>
      </c>
      <c r="C8" s="5">
        <v>0</v>
      </c>
      <c r="D8" s="6">
        <v>10</v>
      </c>
      <c r="E8" s="5">
        <v>0.95450000000000002</v>
      </c>
      <c r="F8" s="6">
        <f>SUM(E8*30)</f>
        <v>28.635000000000002</v>
      </c>
      <c r="G8" s="5">
        <v>0.97729999999999995</v>
      </c>
      <c r="H8" s="6">
        <f>SUM(G8*20)</f>
        <v>19.545999999999999</v>
      </c>
      <c r="I8" s="5">
        <v>0.70050000000000001</v>
      </c>
      <c r="J8" s="4">
        <v>28.02</v>
      </c>
      <c r="K8" s="6">
        <f>SUM(J8+H8+F8+D8)</f>
        <v>86.201000000000008</v>
      </c>
    </row>
    <row r="9" spans="1:11" ht="57.6">
      <c r="A9" s="7" t="s">
        <v>28</v>
      </c>
      <c r="B9" s="4">
        <v>12</v>
      </c>
      <c r="C9" s="5">
        <v>0</v>
      </c>
      <c r="D9" s="6">
        <v>10</v>
      </c>
      <c r="E9" s="5">
        <v>0.83330000000000004</v>
      </c>
      <c r="F9" s="6">
        <v>25</v>
      </c>
      <c r="G9" s="5">
        <v>0.91669999999999996</v>
      </c>
      <c r="H9" s="6">
        <v>18.329999999999998</v>
      </c>
      <c r="I9" s="5">
        <v>0.81510000000000005</v>
      </c>
      <c r="J9" s="4">
        <v>32.6</v>
      </c>
      <c r="K9" s="6">
        <f>SUM(J9+H9+F9+D9)</f>
        <v>85.93</v>
      </c>
    </row>
    <row r="10" spans="1:11" ht="43.2">
      <c r="A10" s="7" t="s">
        <v>19</v>
      </c>
      <c r="B10" s="4">
        <v>40</v>
      </c>
      <c r="C10" s="5">
        <v>0</v>
      </c>
      <c r="D10" s="6">
        <v>10</v>
      </c>
      <c r="E10" s="5">
        <v>0.8</v>
      </c>
      <c r="F10" s="6">
        <f>SUM(E10*30)</f>
        <v>24</v>
      </c>
      <c r="G10" s="5">
        <v>0.95</v>
      </c>
      <c r="H10" s="6">
        <v>19</v>
      </c>
      <c r="I10" s="5">
        <v>0.76500000000000001</v>
      </c>
      <c r="J10" s="4">
        <v>30.6</v>
      </c>
      <c r="K10" s="6">
        <f>SUM(J10+H10+F10+D10)</f>
        <v>83.6</v>
      </c>
    </row>
    <row r="11" spans="1:11" ht="57.6">
      <c r="A11" s="12" t="s">
        <v>51</v>
      </c>
      <c r="B11" s="8">
        <v>4</v>
      </c>
      <c r="C11" s="9">
        <v>0</v>
      </c>
      <c r="D11" s="10">
        <v>10</v>
      </c>
      <c r="E11" s="9">
        <v>0.25</v>
      </c>
      <c r="F11" s="10">
        <v>7.5</v>
      </c>
      <c r="G11" s="9">
        <v>1</v>
      </c>
      <c r="H11" s="10">
        <v>20</v>
      </c>
      <c r="I11" s="9">
        <v>1</v>
      </c>
      <c r="J11" s="8">
        <v>40</v>
      </c>
      <c r="K11" s="10">
        <f>SUM(D11+F11+H11+J11)</f>
        <v>77.5</v>
      </c>
    </row>
    <row r="12" spans="1:11" ht="43.2">
      <c r="A12" s="7" t="s">
        <v>62</v>
      </c>
      <c r="B12" s="4">
        <v>9</v>
      </c>
      <c r="C12" s="5">
        <v>0</v>
      </c>
      <c r="D12" s="6">
        <v>10</v>
      </c>
      <c r="E12" s="5">
        <v>1</v>
      </c>
      <c r="F12" s="6">
        <v>30</v>
      </c>
      <c r="G12" s="5">
        <v>0.77780000000000005</v>
      </c>
      <c r="H12" s="6">
        <v>0</v>
      </c>
      <c r="I12" s="5">
        <v>0.85540000000000005</v>
      </c>
      <c r="J12" s="4">
        <v>34.22</v>
      </c>
      <c r="K12" s="6">
        <f>SUM(J12+H12+F12+D12)</f>
        <v>74.22</v>
      </c>
    </row>
    <row r="13" spans="1:11" ht="43.2">
      <c r="A13" s="12" t="s">
        <v>52</v>
      </c>
      <c r="B13" s="8">
        <v>3</v>
      </c>
      <c r="C13" s="9">
        <v>0</v>
      </c>
      <c r="D13" s="10">
        <v>10</v>
      </c>
      <c r="E13" s="9">
        <v>0.33329999999999999</v>
      </c>
      <c r="F13" s="10">
        <v>10</v>
      </c>
      <c r="G13" s="9">
        <v>1</v>
      </c>
      <c r="H13" s="10">
        <v>20</v>
      </c>
      <c r="I13" s="9">
        <v>0.85250000000000004</v>
      </c>
      <c r="J13" s="8">
        <v>34.1</v>
      </c>
      <c r="K13" s="10">
        <f>SUM(D13+F13+H13+J13)</f>
        <v>74.099999999999994</v>
      </c>
    </row>
    <row r="14" spans="1:11" ht="43.2">
      <c r="A14" s="7" t="s">
        <v>18</v>
      </c>
      <c r="B14" s="4">
        <v>9</v>
      </c>
      <c r="C14" s="5">
        <v>0</v>
      </c>
      <c r="D14" s="6">
        <v>10</v>
      </c>
      <c r="E14" s="5">
        <v>1</v>
      </c>
      <c r="F14" s="6">
        <f>SUM(E14*30)</f>
        <v>30</v>
      </c>
      <c r="G14" s="5">
        <v>0.88890000000000002</v>
      </c>
      <c r="H14" s="6">
        <v>0</v>
      </c>
      <c r="I14" s="5">
        <v>0.70679999999999998</v>
      </c>
      <c r="J14" s="4">
        <v>28.27</v>
      </c>
      <c r="K14" s="6">
        <f>SUM(J14+H14+F14+D14)</f>
        <v>68.27</v>
      </c>
    </row>
    <row r="15" spans="1:11" ht="43.2">
      <c r="A15" s="12" t="s">
        <v>38</v>
      </c>
      <c r="B15" s="8">
        <v>15</v>
      </c>
      <c r="C15" s="9">
        <v>0</v>
      </c>
      <c r="D15" s="10">
        <v>10</v>
      </c>
      <c r="E15" s="9">
        <v>1</v>
      </c>
      <c r="F15" s="10">
        <v>30</v>
      </c>
      <c r="G15" s="9">
        <v>1</v>
      </c>
      <c r="H15" s="10">
        <v>20</v>
      </c>
      <c r="I15" s="9">
        <v>0.4662</v>
      </c>
      <c r="J15" s="8">
        <v>0</v>
      </c>
      <c r="K15" s="10">
        <f>SUM(J15+H15+F15+D15)</f>
        <v>60</v>
      </c>
    </row>
    <row r="16" spans="1:11" ht="43.2">
      <c r="A16" s="12" t="s">
        <v>40</v>
      </c>
      <c r="B16" s="8">
        <v>22</v>
      </c>
      <c r="C16" s="9">
        <v>0</v>
      </c>
      <c r="D16" s="10">
        <v>10</v>
      </c>
      <c r="E16" s="9">
        <v>1</v>
      </c>
      <c r="F16" s="10">
        <f>SUM(E16*30)</f>
        <v>30</v>
      </c>
      <c r="G16" s="9">
        <v>1</v>
      </c>
      <c r="H16" s="10">
        <v>20</v>
      </c>
      <c r="I16" s="9">
        <v>0.50209999999999999</v>
      </c>
      <c r="J16" s="8">
        <v>0</v>
      </c>
      <c r="K16" s="10">
        <f>SUM(J16+H16+F16+D16)</f>
        <v>60</v>
      </c>
    </row>
    <row r="17" spans="1:11" ht="43.2">
      <c r="A17" s="12" t="s">
        <v>44</v>
      </c>
      <c r="B17" s="8">
        <v>12</v>
      </c>
      <c r="C17" s="9">
        <v>0</v>
      </c>
      <c r="D17" s="10">
        <v>10</v>
      </c>
      <c r="E17" s="9">
        <v>1</v>
      </c>
      <c r="F17" s="10">
        <v>30</v>
      </c>
      <c r="G17" s="9">
        <v>1</v>
      </c>
      <c r="H17" s="10">
        <v>20</v>
      </c>
      <c r="I17" s="9">
        <v>0.56169999999999998</v>
      </c>
      <c r="J17" s="8">
        <v>0</v>
      </c>
      <c r="K17" s="10">
        <f>SUM(J17+H17+F17+D17)</f>
        <v>60</v>
      </c>
    </row>
    <row r="18" spans="1:11" ht="72">
      <c r="A18" s="12" t="s">
        <v>46</v>
      </c>
      <c r="B18" s="8">
        <v>23</v>
      </c>
      <c r="C18" s="9">
        <v>0</v>
      </c>
      <c r="D18" s="10">
        <v>10</v>
      </c>
      <c r="E18" s="9">
        <v>1</v>
      </c>
      <c r="F18" s="10">
        <v>30</v>
      </c>
      <c r="G18" s="9">
        <v>1</v>
      </c>
      <c r="H18" s="10">
        <v>20</v>
      </c>
      <c r="I18" s="9">
        <v>0.63929999999999998</v>
      </c>
      <c r="J18" s="8">
        <v>0</v>
      </c>
      <c r="K18" s="10">
        <f>SUM(J18+H18+F18+D18)</f>
        <v>60</v>
      </c>
    </row>
    <row r="19" spans="1:11" ht="57.6">
      <c r="A19" s="12" t="s">
        <v>49</v>
      </c>
      <c r="B19" s="8">
        <v>12</v>
      </c>
      <c r="C19" s="9">
        <v>0</v>
      </c>
      <c r="D19" s="10">
        <v>10</v>
      </c>
      <c r="E19" s="9">
        <v>1</v>
      </c>
      <c r="F19" s="10">
        <v>30</v>
      </c>
      <c r="G19" s="9">
        <v>1</v>
      </c>
      <c r="H19" s="10">
        <v>20</v>
      </c>
      <c r="I19" s="9">
        <v>0.5323</v>
      </c>
      <c r="J19" s="8">
        <v>0</v>
      </c>
      <c r="K19" s="10">
        <f>SUM(D19+F19+H19+J19)</f>
        <v>60</v>
      </c>
    </row>
    <row r="20" spans="1:11" ht="43.2">
      <c r="A20" s="7" t="s">
        <v>5</v>
      </c>
      <c r="B20" s="4">
        <v>6</v>
      </c>
      <c r="C20" s="5">
        <v>0</v>
      </c>
      <c r="D20" s="6">
        <v>10</v>
      </c>
      <c r="E20" s="5">
        <v>1</v>
      </c>
      <c r="F20" s="6">
        <f>SUM(E20*30)</f>
        <v>30</v>
      </c>
      <c r="G20" s="5">
        <v>1</v>
      </c>
      <c r="H20" s="6">
        <v>20</v>
      </c>
      <c r="I20" s="5">
        <v>0.62580000000000002</v>
      </c>
      <c r="J20" s="4">
        <v>0</v>
      </c>
      <c r="K20" s="6">
        <f>SUM(J20+H20+F20+D20)</f>
        <v>60</v>
      </c>
    </row>
    <row r="21" spans="1:11" ht="43.2">
      <c r="A21" s="7" t="s">
        <v>12</v>
      </c>
      <c r="B21" s="4">
        <v>21</v>
      </c>
      <c r="C21" s="5">
        <v>0</v>
      </c>
      <c r="D21" s="6">
        <v>10</v>
      </c>
      <c r="E21" s="5">
        <v>1</v>
      </c>
      <c r="F21" s="6">
        <f>SUM(E21*30)</f>
        <v>30</v>
      </c>
      <c r="G21" s="5">
        <v>1</v>
      </c>
      <c r="H21" s="6">
        <v>20</v>
      </c>
      <c r="I21" s="5">
        <v>0.65880000000000005</v>
      </c>
      <c r="J21" s="4">
        <v>0</v>
      </c>
      <c r="K21" s="6">
        <f>SUM(J21+H21+F21+D21)</f>
        <v>60</v>
      </c>
    </row>
    <row r="22" spans="1:11" ht="57.6">
      <c r="A22" s="7" t="s">
        <v>20</v>
      </c>
      <c r="B22" s="4">
        <v>14</v>
      </c>
      <c r="C22" s="5">
        <v>0</v>
      </c>
      <c r="D22" s="6">
        <v>10</v>
      </c>
      <c r="E22" s="5">
        <v>1</v>
      </c>
      <c r="F22" s="6">
        <f>SUM(E22*30)</f>
        <v>30</v>
      </c>
      <c r="G22" s="5">
        <v>1</v>
      </c>
      <c r="H22" s="6">
        <v>20</v>
      </c>
      <c r="I22" s="5">
        <v>0.66239999999999999</v>
      </c>
      <c r="J22" s="4">
        <v>0</v>
      </c>
      <c r="K22" s="6">
        <f>SUM(J22+H22+F22+D22)</f>
        <v>60</v>
      </c>
    </row>
    <row r="23" spans="1:11" ht="43.2">
      <c r="A23" s="7" t="s">
        <v>15</v>
      </c>
      <c r="B23" s="4">
        <v>19</v>
      </c>
      <c r="C23" s="5">
        <v>0</v>
      </c>
      <c r="D23" s="6">
        <v>10</v>
      </c>
      <c r="E23" s="5">
        <v>1</v>
      </c>
      <c r="F23" s="6">
        <f>SUM(E23*30)</f>
        <v>30</v>
      </c>
      <c r="G23" s="5">
        <v>1</v>
      </c>
      <c r="H23" s="6">
        <v>20</v>
      </c>
      <c r="I23" s="5">
        <v>0.47570000000000001</v>
      </c>
      <c r="J23" s="4">
        <v>0</v>
      </c>
      <c r="K23" s="6">
        <f>SUM(J23+H23+F23+D23)</f>
        <v>60</v>
      </c>
    </row>
    <row r="24" spans="1:11" ht="43.2">
      <c r="A24" s="7" t="s">
        <v>55</v>
      </c>
      <c r="B24" s="4">
        <v>7</v>
      </c>
      <c r="C24" s="5">
        <v>0</v>
      </c>
      <c r="D24" s="6">
        <v>10</v>
      </c>
      <c r="E24" s="5">
        <v>1</v>
      </c>
      <c r="F24" s="6">
        <f>SUM(E24*30)</f>
        <v>30</v>
      </c>
      <c r="G24" s="5">
        <v>1</v>
      </c>
      <c r="H24" s="6">
        <f>SUM(G24*20)</f>
        <v>20</v>
      </c>
      <c r="I24" s="5">
        <v>0.54759999999999998</v>
      </c>
      <c r="J24" s="4">
        <v>0</v>
      </c>
      <c r="K24" s="6">
        <f>SUM(J24+H24+F24+D24)</f>
        <v>60</v>
      </c>
    </row>
    <row r="25" spans="1:11" ht="43.2">
      <c r="A25" s="7" t="s">
        <v>57</v>
      </c>
      <c r="B25" s="4">
        <v>11</v>
      </c>
      <c r="C25" s="5">
        <v>0</v>
      </c>
      <c r="D25" s="6">
        <v>10</v>
      </c>
      <c r="E25" s="5">
        <v>1</v>
      </c>
      <c r="F25" s="6">
        <v>30</v>
      </c>
      <c r="G25" s="5">
        <v>1</v>
      </c>
      <c r="H25" s="6">
        <v>20</v>
      </c>
      <c r="I25" s="5">
        <v>0.3458</v>
      </c>
      <c r="J25" s="4">
        <v>0</v>
      </c>
      <c r="K25" s="6">
        <f>SUM(J25+H25+F25+D25)</f>
        <v>60</v>
      </c>
    </row>
    <row r="26" spans="1:11" ht="43.2">
      <c r="A26" s="7" t="s">
        <v>58</v>
      </c>
      <c r="B26" s="4">
        <v>4</v>
      </c>
      <c r="C26" s="5">
        <v>0</v>
      </c>
      <c r="D26" s="6">
        <v>10</v>
      </c>
      <c r="E26" s="5">
        <v>1</v>
      </c>
      <c r="F26" s="6">
        <v>30</v>
      </c>
      <c r="G26" s="5">
        <v>1</v>
      </c>
      <c r="H26" s="6">
        <v>20</v>
      </c>
      <c r="I26" s="5">
        <v>0.61870000000000003</v>
      </c>
      <c r="J26" s="4">
        <v>0</v>
      </c>
      <c r="K26" s="6">
        <f>SUM(J26+H26+F26+D26)</f>
        <v>60</v>
      </c>
    </row>
    <row r="27" spans="1:11" ht="57.6">
      <c r="A27" s="7" t="s">
        <v>25</v>
      </c>
      <c r="B27" s="4">
        <v>14</v>
      </c>
      <c r="C27" s="5">
        <v>0</v>
      </c>
      <c r="D27" s="6">
        <v>10</v>
      </c>
      <c r="E27" s="5">
        <v>1</v>
      </c>
      <c r="F27" s="6">
        <f>SUM(E27*30)</f>
        <v>30</v>
      </c>
      <c r="G27" s="5">
        <v>1</v>
      </c>
      <c r="H27" s="6">
        <f>SUM(G27*20)</f>
        <v>20</v>
      </c>
      <c r="I27" s="5">
        <v>0.65390000000000004</v>
      </c>
      <c r="J27" s="4">
        <v>0</v>
      </c>
      <c r="K27" s="6">
        <f>SUM(J27+H27+F27+D27)</f>
        <v>60</v>
      </c>
    </row>
    <row r="28" spans="1:11">
      <c r="A28" s="7" t="s">
        <v>69</v>
      </c>
      <c r="B28" s="4">
        <v>45</v>
      </c>
      <c r="C28" s="5">
        <v>0</v>
      </c>
      <c r="D28" s="6">
        <v>10</v>
      </c>
      <c r="E28" s="5">
        <v>0.9778</v>
      </c>
      <c r="F28" s="6">
        <f>SUM(E28*30)</f>
        <v>29.334</v>
      </c>
      <c r="G28" s="5">
        <v>1</v>
      </c>
      <c r="H28" s="6">
        <v>20</v>
      </c>
      <c r="I28" s="5">
        <v>0.38740000000000002</v>
      </c>
      <c r="J28" s="4">
        <v>0</v>
      </c>
      <c r="K28" s="6">
        <f>SUM(D28+F28+H28+J28+J28)</f>
        <v>59.334000000000003</v>
      </c>
    </row>
    <row r="29" spans="1:11" ht="43.2">
      <c r="A29" s="7" t="s">
        <v>7</v>
      </c>
      <c r="B29" s="4">
        <v>43</v>
      </c>
      <c r="C29" s="5">
        <v>0</v>
      </c>
      <c r="D29" s="6">
        <v>10</v>
      </c>
      <c r="E29" s="5">
        <v>0.97670000000000001</v>
      </c>
      <c r="F29" s="6">
        <f>SUM(E29*30)</f>
        <v>29.301000000000002</v>
      </c>
      <c r="G29" s="5">
        <v>1</v>
      </c>
      <c r="H29" s="6">
        <v>20</v>
      </c>
      <c r="I29" s="5">
        <v>0.57609999999999995</v>
      </c>
      <c r="J29" s="4">
        <v>0</v>
      </c>
      <c r="K29" s="6">
        <f>SUM(J29+H29+F29+D29)</f>
        <v>59.301000000000002</v>
      </c>
    </row>
    <row r="30" spans="1:11" ht="57.6">
      <c r="A30" s="7" t="s">
        <v>30</v>
      </c>
      <c r="B30" s="4">
        <v>83</v>
      </c>
      <c r="C30" s="5">
        <v>0</v>
      </c>
      <c r="D30" s="6">
        <v>10</v>
      </c>
      <c r="E30" s="5">
        <v>0.97589999999999999</v>
      </c>
      <c r="F30" s="6">
        <v>29.28</v>
      </c>
      <c r="G30" s="5">
        <v>1</v>
      </c>
      <c r="H30" s="6">
        <v>20</v>
      </c>
      <c r="I30" s="5">
        <v>0.47460000000000002</v>
      </c>
      <c r="J30" s="4">
        <v>0</v>
      </c>
      <c r="K30" s="6">
        <f>SUM(J30+H30+F30+D30)</f>
        <v>59.28</v>
      </c>
    </row>
    <row r="31" spans="1:11" ht="28.8">
      <c r="A31" s="7" t="s">
        <v>54</v>
      </c>
      <c r="B31" s="4">
        <v>79</v>
      </c>
      <c r="C31" s="5">
        <v>0</v>
      </c>
      <c r="D31" s="6">
        <v>10</v>
      </c>
      <c r="E31" s="5">
        <v>0.96199999999999997</v>
      </c>
      <c r="F31" s="6">
        <f>SUM(E31*30)</f>
        <v>28.86</v>
      </c>
      <c r="G31" s="5">
        <v>1</v>
      </c>
      <c r="H31" s="6">
        <v>20</v>
      </c>
      <c r="I31" s="5">
        <v>0.6109</v>
      </c>
      <c r="J31" s="4">
        <v>0</v>
      </c>
      <c r="K31" s="6">
        <f>SUM(J31+H31+F31+D31)</f>
        <v>58.86</v>
      </c>
    </row>
    <row r="32" spans="1:11" ht="43.2">
      <c r="A32" s="7" t="s">
        <v>26</v>
      </c>
      <c r="B32" s="4">
        <v>172</v>
      </c>
      <c r="C32" s="5">
        <v>0</v>
      </c>
      <c r="D32" s="6">
        <v>10</v>
      </c>
      <c r="E32" s="5">
        <v>0.96509999999999996</v>
      </c>
      <c r="F32" s="6">
        <f>SUM(E32*30)</f>
        <v>28.952999999999999</v>
      </c>
      <c r="G32" s="5">
        <v>0.99409999999999998</v>
      </c>
      <c r="H32" s="6">
        <f>SUM(G32*20)</f>
        <v>19.881999999999998</v>
      </c>
      <c r="I32" s="5">
        <v>0.67279999999999995</v>
      </c>
      <c r="J32" s="4">
        <v>0</v>
      </c>
      <c r="K32" s="6">
        <f>SUM(J32+H32+F32+D32)</f>
        <v>58.834999999999994</v>
      </c>
    </row>
    <row r="33" spans="1:11">
      <c r="A33" s="7" t="s">
        <v>68</v>
      </c>
      <c r="B33" s="4">
        <v>37</v>
      </c>
      <c r="C33" s="5">
        <v>0</v>
      </c>
      <c r="D33" s="6">
        <v>10</v>
      </c>
      <c r="E33" s="5">
        <v>0.94589999999999996</v>
      </c>
      <c r="F33" s="6">
        <f>SUM(E33*30)</f>
        <v>28.376999999999999</v>
      </c>
      <c r="G33" s="5">
        <v>1</v>
      </c>
      <c r="H33" s="6">
        <v>20</v>
      </c>
      <c r="I33" s="5">
        <v>0.47539999999999999</v>
      </c>
      <c r="J33" s="4">
        <v>0</v>
      </c>
      <c r="K33" s="6">
        <f>SUM(J33+H33+F33+D33)</f>
        <v>58.376999999999995</v>
      </c>
    </row>
    <row r="34" spans="1:11" ht="43.2">
      <c r="A34" s="12" t="s">
        <v>39</v>
      </c>
      <c r="B34" s="8">
        <v>50</v>
      </c>
      <c r="C34" s="9">
        <v>0</v>
      </c>
      <c r="D34" s="10">
        <v>10</v>
      </c>
      <c r="E34" s="9">
        <v>0.94</v>
      </c>
      <c r="F34" s="10">
        <v>28.2</v>
      </c>
      <c r="G34" s="9">
        <v>1</v>
      </c>
      <c r="H34" s="10">
        <v>20</v>
      </c>
      <c r="I34" s="9">
        <v>0.52910000000000001</v>
      </c>
      <c r="J34" s="8">
        <v>0</v>
      </c>
      <c r="K34" s="10">
        <f>SUM(J34+H34+F34+D34)</f>
        <v>58.2</v>
      </c>
    </row>
    <row r="35" spans="1:11" ht="43.2">
      <c r="A35" s="7" t="s">
        <v>8</v>
      </c>
      <c r="B35" s="4">
        <v>15</v>
      </c>
      <c r="C35" s="5">
        <v>0</v>
      </c>
      <c r="D35" s="6">
        <v>10</v>
      </c>
      <c r="E35" s="5">
        <v>0.93330000000000002</v>
      </c>
      <c r="F35" s="6">
        <f>SUM(E35*30)</f>
        <v>27.999000000000002</v>
      </c>
      <c r="G35" s="5">
        <v>1</v>
      </c>
      <c r="H35" s="6">
        <v>20</v>
      </c>
      <c r="I35" s="5">
        <v>0.5786</v>
      </c>
      <c r="J35" s="4">
        <v>0</v>
      </c>
      <c r="K35" s="6">
        <f>SUM(J35+H35+F35+D35)</f>
        <v>57.999000000000002</v>
      </c>
    </row>
    <row r="36" spans="1:11" ht="43.2">
      <c r="A36" s="12" t="s">
        <v>41</v>
      </c>
      <c r="B36" s="8">
        <v>85</v>
      </c>
      <c r="C36" s="9">
        <v>1.18E-2</v>
      </c>
      <c r="D36" s="10">
        <v>9.8800000000000008</v>
      </c>
      <c r="E36" s="9">
        <v>0.91759999999999997</v>
      </c>
      <c r="F36" s="10">
        <v>27.53</v>
      </c>
      <c r="G36" s="9">
        <v>1</v>
      </c>
      <c r="H36" s="10">
        <v>20</v>
      </c>
      <c r="I36" s="9">
        <v>0.43330000000000002</v>
      </c>
      <c r="J36" s="8">
        <v>0</v>
      </c>
      <c r="K36" s="10">
        <f>SUM(J36+H36+F36+D36)</f>
        <v>57.410000000000004</v>
      </c>
    </row>
    <row r="37" spans="1:11" ht="27.6">
      <c r="A37" s="13" t="s">
        <v>63</v>
      </c>
      <c r="B37" s="4">
        <v>104</v>
      </c>
      <c r="C37" s="5">
        <v>0</v>
      </c>
      <c r="D37" s="6">
        <v>9.9</v>
      </c>
      <c r="E37" s="5">
        <v>0.92310000000000003</v>
      </c>
      <c r="F37" s="6">
        <f>SUM(E37*30)</f>
        <v>27.693000000000001</v>
      </c>
      <c r="G37" s="5">
        <v>0.99039999999999995</v>
      </c>
      <c r="H37" s="6">
        <v>19.809999999999999</v>
      </c>
      <c r="I37" s="5">
        <v>0.56610000000000005</v>
      </c>
      <c r="J37" s="4">
        <v>0</v>
      </c>
      <c r="K37" s="6">
        <f>SUM(J37+H37+F37+D37)</f>
        <v>57.402999999999999</v>
      </c>
    </row>
    <row r="38" spans="1:11" ht="43.2">
      <c r="A38" s="7" t="s">
        <v>60</v>
      </c>
      <c r="B38" s="4">
        <v>133</v>
      </c>
      <c r="C38" s="5">
        <v>8.3300000000000006E-3</v>
      </c>
      <c r="D38" s="6">
        <v>9.92</v>
      </c>
      <c r="E38" s="5">
        <v>0.9173</v>
      </c>
      <c r="F38" s="6">
        <f>SUM(E38*30)</f>
        <v>27.518999999999998</v>
      </c>
      <c r="G38" s="5">
        <v>0.99250000000000005</v>
      </c>
      <c r="H38" s="6">
        <f>SUM(G38*20)</f>
        <v>19.850000000000001</v>
      </c>
      <c r="I38" s="5">
        <v>0.58330000000000004</v>
      </c>
      <c r="J38" s="4">
        <v>0</v>
      </c>
      <c r="K38" s="6">
        <f>SUM(J38+H38+F38+D38)</f>
        <v>57.289000000000001</v>
      </c>
    </row>
    <row r="39" spans="1:11" ht="41.4">
      <c r="A39" s="13" t="s">
        <v>34</v>
      </c>
      <c r="B39" s="4">
        <v>21</v>
      </c>
      <c r="C39" s="5">
        <v>0</v>
      </c>
      <c r="D39" s="6">
        <v>10</v>
      </c>
      <c r="E39" s="5">
        <v>0.90480000000000005</v>
      </c>
      <c r="F39" s="6">
        <v>27.14</v>
      </c>
      <c r="G39" s="5">
        <v>1</v>
      </c>
      <c r="H39" s="6">
        <v>20</v>
      </c>
      <c r="I39" s="5">
        <v>0.66420000000000001</v>
      </c>
      <c r="J39" s="4">
        <v>0</v>
      </c>
      <c r="K39" s="6">
        <f>SUM(J39+H39+F39+D39)</f>
        <v>57.14</v>
      </c>
    </row>
    <row r="40" spans="1:11" ht="57.6">
      <c r="A40" s="7" t="s">
        <v>59</v>
      </c>
      <c r="B40" s="4">
        <v>91</v>
      </c>
      <c r="C40" s="5">
        <v>0</v>
      </c>
      <c r="D40" s="6">
        <v>10</v>
      </c>
      <c r="E40" s="5">
        <v>0.89</v>
      </c>
      <c r="F40" s="6">
        <f>SUM(E40*30)</f>
        <v>26.7</v>
      </c>
      <c r="G40" s="5">
        <v>1</v>
      </c>
      <c r="H40" s="6">
        <v>20</v>
      </c>
      <c r="I40" s="5">
        <v>0.59150000000000003</v>
      </c>
      <c r="J40" s="4">
        <v>0</v>
      </c>
      <c r="K40" s="6">
        <f>SUM(J40+H40+F40+D40)</f>
        <v>56.7</v>
      </c>
    </row>
    <row r="41" spans="1:11" ht="57.6">
      <c r="A41" s="12" t="s">
        <v>42</v>
      </c>
      <c r="B41" s="8">
        <v>9</v>
      </c>
      <c r="C41" s="9">
        <v>0</v>
      </c>
      <c r="D41" s="10">
        <v>10</v>
      </c>
      <c r="E41" s="9">
        <v>0.88890000000000002</v>
      </c>
      <c r="F41" s="10">
        <v>26.67</v>
      </c>
      <c r="G41" s="9">
        <v>1</v>
      </c>
      <c r="H41" s="10">
        <v>20</v>
      </c>
      <c r="I41" s="9">
        <v>0.5111</v>
      </c>
      <c r="J41" s="8">
        <v>0</v>
      </c>
      <c r="K41" s="10">
        <f>SUM(J41+H41+F41+D41)</f>
        <v>56.67</v>
      </c>
    </row>
    <row r="42" spans="1:11" ht="41.4">
      <c r="A42" s="13" t="s">
        <v>64</v>
      </c>
      <c r="B42" s="4">
        <v>9</v>
      </c>
      <c r="C42" s="5">
        <v>0</v>
      </c>
      <c r="D42" s="6">
        <v>10</v>
      </c>
      <c r="E42" s="5">
        <v>0.88890000000000002</v>
      </c>
      <c r="F42" s="6">
        <f>SUM(E42*30)</f>
        <v>26.667000000000002</v>
      </c>
      <c r="G42" s="5">
        <v>1</v>
      </c>
      <c r="H42" s="6">
        <v>20</v>
      </c>
      <c r="I42" s="5">
        <v>0.56440000000000001</v>
      </c>
      <c r="J42" s="4">
        <v>0</v>
      </c>
      <c r="K42" s="6">
        <f>SUM(J42+H42+F42+D42)</f>
        <v>56.667000000000002</v>
      </c>
    </row>
    <row r="43" spans="1:11" ht="57.6">
      <c r="A43" s="7" t="s">
        <v>16</v>
      </c>
      <c r="B43" s="4">
        <v>26</v>
      </c>
      <c r="C43" s="5">
        <v>0</v>
      </c>
      <c r="D43" s="6">
        <v>10</v>
      </c>
      <c r="E43" s="5">
        <v>0.88460000000000005</v>
      </c>
      <c r="F43" s="6">
        <f>SUM(E43*30)</f>
        <v>26.538</v>
      </c>
      <c r="G43" s="5">
        <v>1</v>
      </c>
      <c r="H43" s="6">
        <v>20</v>
      </c>
      <c r="I43" s="5">
        <v>0.51219999999999999</v>
      </c>
      <c r="J43" s="4">
        <v>0</v>
      </c>
      <c r="K43" s="6">
        <f>SUM(J43+H43+F43+D43)</f>
        <v>56.537999999999997</v>
      </c>
    </row>
    <row r="44" spans="1:11" ht="43.2">
      <c r="A44" s="12" t="s">
        <v>45</v>
      </c>
      <c r="B44" s="8">
        <v>34</v>
      </c>
      <c r="C44" s="9">
        <v>0</v>
      </c>
      <c r="D44" s="10">
        <v>10</v>
      </c>
      <c r="E44" s="9">
        <v>0.88239999999999996</v>
      </c>
      <c r="F44" s="10">
        <v>26.47</v>
      </c>
      <c r="G44" s="9">
        <v>1</v>
      </c>
      <c r="H44" s="10">
        <v>20</v>
      </c>
      <c r="I44" s="9">
        <v>0.46310000000000001</v>
      </c>
      <c r="J44" s="8">
        <v>0</v>
      </c>
      <c r="K44" s="10">
        <f>SUM(J44+H44+F44+D44)</f>
        <v>56.47</v>
      </c>
    </row>
    <row r="45" spans="1:11">
      <c r="A45" s="7" t="s">
        <v>67</v>
      </c>
      <c r="B45" s="4">
        <v>275</v>
      </c>
      <c r="C45" s="5">
        <v>0</v>
      </c>
      <c r="D45" s="6">
        <v>10</v>
      </c>
      <c r="E45" s="5">
        <v>0.88</v>
      </c>
      <c r="F45" s="6">
        <f>SUM(E45*30)</f>
        <v>26.4</v>
      </c>
      <c r="G45" s="5">
        <v>0.99639999999999995</v>
      </c>
      <c r="H45" s="6">
        <v>19.93</v>
      </c>
      <c r="I45" s="5">
        <v>0.54500000000000004</v>
      </c>
      <c r="J45" s="4">
        <v>0</v>
      </c>
      <c r="K45" s="6">
        <f>SUM(J45+H45+F45+D45)</f>
        <v>56.33</v>
      </c>
    </row>
    <row r="46" spans="1:11" ht="72">
      <c r="A46" s="7" t="s">
        <v>21</v>
      </c>
      <c r="B46" s="4">
        <v>16</v>
      </c>
      <c r="C46" s="5">
        <v>0</v>
      </c>
      <c r="D46" s="6">
        <v>10</v>
      </c>
      <c r="E46" s="5">
        <v>0.875</v>
      </c>
      <c r="F46" s="6">
        <f>SUM(E46*30)</f>
        <v>26.25</v>
      </c>
      <c r="G46" s="5">
        <v>1</v>
      </c>
      <c r="H46" s="6">
        <v>20</v>
      </c>
      <c r="I46" s="5">
        <v>0.54659999999999997</v>
      </c>
      <c r="J46" s="4">
        <v>0</v>
      </c>
      <c r="K46" s="6">
        <f>SUM(J46+H46+F46+D46)</f>
        <v>56.25</v>
      </c>
    </row>
    <row r="47" spans="1:11" ht="57.6">
      <c r="A47" s="7" t="s">
        <v>11</v>
      </c>
      <c r="B47" s="4">
        <v>79</v>
      </c>
      <c r="C47" s="5">
        <v>0</v>
      </c>
      <c r="D47" s="6">
        <v>10</v>
      </c>
      <c r="E47" s="5">
        <v>0.87339999999999995</v>
      </c>
      <c r="F47" s="6">
        <f>SUM(E47*30)</f>
        <v>26.201999999999998</v>
      </c>
      <c r="G47" s="5">
        <v>1</v>
      </c>
      <c r="H47" s="6">
        <v>20</v>
      </c>
      <c r="I47" s="5">
        <v>0.54610000000000003</v>
      </c>
      <c r="J47" s="4">
        <v>0</v>
      </c>
      <c r="K47" s="6">
        <f>SUM(J47+H47+F47+D47)</f>
        <v>56.201999999999998</v>
      </c>
    </row>
    <row r="48" spans="1:11">
      <c r="A48" s="7" t="s">
        <v>66</v>
      </c>
      <c r="B48" s="4">
        <v>22</v>
      </c>
      <c r="C48" s="5">
        <v>0</v>
      </c>
      <c r="D48" s="6">
        <v>10</v>
      </c>
      <c r="E48" s="5">
        <v>0.86360000000000003</v>
      </c>
      <c r="F48" s="6">
        <f>SUM(E48*30)</f>
        <v>25.908000000000001</v>
      </c>
      <c r="G48" s="5">
        <v>1</v>
      </c>
      <c r="H48" s="6">
        <v>20</v>
      </c>
      <c r="I48" s="5">
        <v>0.4592</v>
      </c>
      <c r="J48" s="4">
        <v>0</v>
      </c>
      <c r="K48" s="6">
        <f>SUM(J48+H48+F48+D48)</f>
        <v>55.908000000000001</v>
      </c>
    </row>
    <row r="49" spans="1:11" ht="28.8">
      <c r="A49" s="7" t="s">
        <v>29</v>
      </c>
      <c r="B49" s="4">
        <v>129</v>
      </c>
      <c r="C49" s="5">
        <v>0</v>
      </c>
      <c r="D49" s="6">
        <v>10</v>
      </c>
      <c r="E49" s="5">
        <v>0.86050000000000004</v>
      </c>
      <c r="F49" s="6">
        <v>25.81</v>
      </c>
      <c r="G49" s="5">
        <v>1</v>
      </c>
      <c r="H49" s="6">
        <v>20</v>
      </c>
      <c r="I49" s="5">
        <v>0.5736</v>
      </c>
      <c r="J49" s="4">
        <v>0</v>
      </c>
      <c r="K49" s="6">
        <f>SUM(J49+H49+F49+D49)</f>
        <v>55.81</v>
      </c>
    </row>
    <row r="50" spans="1:11" ht="43.2">
      <c r="A50" s="12" t="s">
        <v>37</v>
      </c>
      <c r="B50" s="8">
        <v>48</v>
      </c>
      <c r="C50" s="9">
        <v>0</v>
      </c>
      <c r="D50" s="10">
        <v>10</v>
      </c>
      <c r="E50" s="9">
        <v>0.85419999999999996</v>
      </c>
      <c r="F50" s="10">
        <v>25.62</v>
      </c>
      <c r="G50" s="9">
        <v>1</v>
      </c>
      <c r="H50" s="10">
        <v>20</v>
      </c>
      <c r="I50" s="9">
        <v>0.55669999999999997</v>
      </c>
      <c r="J50" s="8">
        <v>0</v>
      </c>
      <c r="K50" s="10">
        <f>SUM(J50+H50+F50+D50)</f>
        <v>55.620000000000005</v>
      </c>
    </row>
    <row r="51" spans="1:11" ht="43.2">
      <c r="A51" s="12" t="s">
        <v>43</v>
      </c>
      <c r="B51" s="8">
        <v>75</v>
      </c>
      <c r="C51" s="9">
        <v>0</v>
      </c>
      <c r="D51" s="10">
        <v>10</v>
      </c>
      <c r="E51" s="9">
        <v>0.85329999999999995</v>
      </c>
      <c r="F51" s="10">
        <v>25.6</v>
      </c>
      <c r="G51" s="9">
        <v>1</v>
      </c>
      <c r="H51" s="10">
        <v>20</v>
      </c>
      <c r="I51" s="9">
        <v>0.52290000000000003</v>
      </c>
      <c r="J51" s="8">
        <v>0</v>
      </c>
      <c r="K51" s="10">
        <f>SUM(J51+H51+F51+D51)</f>
        <v>55.6</v>
      </c>
    </row>
    <row r="52" spans="1:11" ht="57.6">
      <c r="A52" s="12" t="s">
        <v>50</v>
      </c>
      <c r="B52" s="8">
        <v>26</v>
      </c>
      <c r="C52" s="9">
        <v>0</v>
      </c>
      <c r="D52" s="10">
        <v>10</v>
      </c>
      <c r="E52" s="9">
        <v>0.84619999999999995</v>
      </c>
      <c r="F52" s="10">
        <v>25.38</v>
      </c>
      <c r="G52" s="9">
        <v>0.92310000000000003</v>
      </c>
      <c r="H52" s="10">
        <v>18.46</v>
      </c>
      <c r="I52" s="9">
        <v>0.50560000000000005</v>
      </c>
      <c r="J52" s="8">
        <v>0</v>
      </c>
      <c r="K52" s="10">
        <f>SUM(D52+F52+H52+J52)</f>
        <v>53.839999999999996</v>
      </c>
    </row>
    <row r="53" spans="1:11" ht="55.2">
      <c r="A53" s="13" t="s">
        <v>65</v>
      </c>
      <c r="B53" s="4">
        <v>14</v>
      </c>
      <c r="C53" s="5">
        <v>0</v>
      </c>
      <c r="D53" s="6">
        <v>10</v>
      </c>
      <c r="E53" s="5">
        <v>0.78569999999999995</v>
      </c>
      <c r="F53" s="6">
        <f>SUM(E53*30)</f>
        <v>23.570999999999998</v>
      </c>
      <c r="G53" s="5">
        <v>1</v>
      </c>
      <c r="H53" s="6">
        <v>20</v>
      </c>
      <c r="I53" s="5">
        <v>0.3921</v>
      </c>
      <c r="J53" s="4">
        <v>0</v>
      </c>
      <c r="K53" s="6">
        <f>SUM(J53+H53+F53+D53)</f>
        <v>53.570999999999998</v>
      </c>
    </row>
    <row r="54" spans="1:11" ht="43.2">
      <c r="A54" s="7" t="s">
        <v>6</v>
      </c>
      <c r="B54" s="4">
        <v>77</v>
      </c>
      <c r="C54" s="5">
        <v>0</v>
      </c>
      <c r="D54" s="6">
        <v>10</v>
      </c>
      <c r="E54" s="5">
        <v>0.80520000000000003</v>
      </c>
      <c r="F54" s="6">
        <f>SUM(E54*30)</f>
        <v>24.156000000000002</v>
      </c>
      <c r="G54" s="5">
        <v>0.93510000000000004</v>
      </c>
      <c r="H54" s="6">
        <v>18.7</v>
      </c>
      <c r="I54" s="5">
        <v>0.56010000000000004</v>
      </c>
      <c r="J54" s="4">
        <v>0</v>
      </c>
      <c r="K54" s="6">
        <f>SUM(J54+H54+F54+D54)</f>
        <v>52.856000000000002</v>
      </c>
    </row>
    <row r="55" spans="1:11" ht="43.2">
      <c r="A55" s="7" t="s">
        <v>10</v>
      </c>
      <c r="B55" s="4">
        <v>94</v>
      </c>
      <c r="C55" s="5">
        <v>0</v>
      </c>
      <c r="D55" s="6">
        <v>10</v>
      </c>
      <c r="E55" s="5">
        <v>0.75529999999999997</v>
      </c>
      <c r="F55" s="6">
        <f>SUM(E55*30)</f>
        <v>22.658999999999999</v>
      </c>
      <c r="G55" s="5">
        <v>1</v>
      </c>
      <c r="H55" s="6">
        <v>20</v>
      </c>
      <c r="I55" s="5">
        <v>0.67010000000000003</v>
      </c>
      <c r="J55" s="4">
        <v>0</v>
      </c>
      <c r="K55" s="6">
        <f>SUM(J55+H55+F55+D55)</f>
        <v>52.658999999999999</v>
      </c>
    </row>
    <row r="56" spans="1:11" ht="43.2">
      <c r="A56" s="7" t="s">
        <v>56</v>
      </c>
      <c r="B56" s="4">
        <v>8</v>
      </c>
      <c r="C56" s="5">
        <v>0</v>
      </c>
      <c r="D56" s="6">
        <v>10</v>
      </c>
      <c r="E56" s="5">
        <v>0.75</v>
      </c>
      <c r="F56" s="6">
        <f>SUM(E56*30)</f>
        <v>22.5</v>
      </c>
      <c r="G56" s="5">
        <v>1</v>
      </c>
      <c r="H56" s="6">
        <v>20</v>
      </c>
      <c r="I56" s="5">
        <v>0.62570000000000003</v>
      </c>
      <c r="J56" s="4"/>
      <c r="K56" s="6">
        <f>SUM(J56+H56+F56+D56)</f>
        <v>52.5</v>
      </c>
    </row>
    <row r="57" spans="1:11" ht="43.2">
      <c r="A57" s="7" t="s">
        <v>22</v>
      </c>
      <c r="B57" s="4">
        <v>23</v>
      </c>
      <c r="C57" s="5">
        <v>0</v>
      </c>
      <c r="D57" s="6">
        <v>10</v>
      </c>
      <c r="E57" s="5">
        <v>0.6522</v>
      </c>
      <c r="F57" s="6">
        <f>SUM(E57*30)</f>
        <v>19.565999999999999</v>
      </c>
      <c r="G57" s="5">
        <v>1</v>
      </c>
      <c r="H57" s="6">
        <v>20</v>
      </c>
      <c r="I57" s="5">
        <v>0.65610000000000002</v>
      </c>
      <c r="J57" s="4">
        <v>0</v>
      </c>
      <c r="K57" s="6">
        <f>SUM(J57+H57+F57+D57)</f>
        <v>49.566000000000003</v>
      </c>
    </row>
    <row r="58" spans="1:11" ht="43.2">
      <c r="A58" s="7" t="s">
        <v>27</v>
      </c>
      <c r="B58" s="4">
        <v>5</v>
      </c>
      <c r="C58" s="5">
        <v>0</v>
      </c>
      <c r="D58" s="6">
        <v>10</v>
      </c>
      <c r="E58" s="5">
        <v>0.6</v>
      </c>
      <c r="F58" s="6">
        <v>18</v>
      </c>
      <c r="G58" s="5">
        <v>1</v>
      </c>
      <c r="H58" s="6">
        <v>20</v>
      </c>
      <c r="I58" s="5">
        <v>0.35909999999999997</v>
      </c>
      <c r="J58" s="4">
        <v>0</v>
      </c>
      <c r="K58" s="6">
        <f>SUM(J58+H58+F58+D58)</f>
        <v>48</v>
      </c>
    </row>
    <row r="59" spans="1:11" ht="57.6">
      <c r="A59" s="7" t="s">
        <v>17</v>
      </c>
      <c r="B59" s="4">
        <v>86</v>
      </c>
      <c r="C59" s="5">
        <v>0</v>
      </c>
      <c r="D59" s="6">
        <v>10</v>
      </c>
      <c r="E59" s="5">
        <v>0.61629999999999996</v>
      </c>
      <c r="F59" s="6">
        <f>SUM(E59*30)</f>
        <v>18.488999999999997</v>
      </c>
      <c r="G59" s="5">
        <v>0.96509999999999996</v>
      </c>
      <c r="H59" s="6">
        <v>19.3</v>
      </c>
      <c r="I59" s="5">
        <v>0.61070000000000002</v>
      </c>
      <c r="J59" s="4">
        <v>0</v>
      </c>
      <c r="K59" s="6">
        <f>SUM(J59+H59+F59+D59)</f>
        <v>47.789000000000001</v>
      </c>
    </row>
    <row r="60" spans="1:11" ht="43.2">
      <c r="A60" s="7" t="s">
        <v>9</v>
      </c>
      <c r="B60" s="4">
        <v>19</v>
      </c>
      <c r="C60" s="5">
        <v>0</v>
      </c>
      <c r="D60" s="6">
        <v>10</v>
      </c>
      <c r="E60" s="5">
        <v>0.57889999999999997</v>
      </c>
      <c r="F60" s="6">
        <f>SUM(E60*30)</f>
        <v>17.366999999999997</v>
      </c>
      <c r="G60" s="5">
        <v>1</v>
      </c>
      <c r="H60" s="6">
        <v>20</v>
      </c>
      <c r="I60" s="5">
        <v>0.65500000000000003</v>
      </c>
      <c r="J60" s="4">
        <v>0</v>
      </c>
      <c r="K60" s="6">
        <f>SUM(J60+H60+F60+D60)</f>
        <v>47.366999999999997</v>
      </c>
    </row>
    <row r="61" spans="1:11" ht="43.2">
      <c r="A61" s="7" t="s">
        <v>13</v>
      </c>
      <c r="B61" s="4">
        <v>29</v>
      </c>
      <c r="C61" s="5">
        <v>0</v>
      </c>
      <c r="D61" s="6">
        <v>10</v>
      </c>
      <c r="E61" s="5">
        <v>0.55169999999999997</v>
      </c>
      <c r="F61" s="6">
        <f>SUM(E61*30)</f>
        <v>16.550999999999998</v>
      </c>
      <c r="G61" s="5">
        <v>1</v>
      </c>
      <c r="H61" s="6">
        <v>20</v>
      </c>
      <c r="I61" s="5">
        <v>0.63049999999999995</v>
      </c>
      <c r="J61" s="4">
        <v>0</v>
      </c>
      <c r="K61" s="6">
        <f>SUM(J61+H61+F61+D61)</f>
        <v>46.551000000000002</v>
      </c>
    </row>
    <row r="62" spans="1:11" ht="43.2">
      <c r="A62" s="12" t="s">
        <v>47</v>
      </c>
      <c r="B62" s="8">
        <v>17</v>
      </c>
      <c r="C62" s="9">
        <v>5.8799999999999998E-2</v>
      </c>
      <c r="D62" s="10">
        <v>0</v>
      </c>
      <c r="E62" s="9">
        <v>0.88239999999999996</v>
      </c>
      <c r="F62" s="10">
        <v>26.47</v>
      </c>
      <c r="G62" s="9">
        <v>1</v>
      </c>
      <c r="H62" s="10">
        <v>20</v>
      </c>
      <c r="I62" s="9">
        <v>0.5232</v>
      </c>
      <c r="J62" s="8">
        <v>0</v>
      </c>
      <c r="K62" s="10">
        <f>SUM(J62+H62+F62+D62)</f>
        <v>46.47</v>
      </c>
    </row>
    <row r="63" spans="1:11" ht="43.2">
      <c r="A63" s="7" t="s">
        <v>14</v>
      </c>
      <c r="B63" s="4">
        <v>21</v>
      </c>
      <c r="C63" s="5">
        <v>0</v>
      </c>
      <c r="D63" s="6">
        <v>10</v>
      </c>
      <c r="E63" s="5">
        <v>0.52380000000000004</v>
      </c>
      <c r="F63" s="6">
        <f>SUM(E63*30)</f>
        <v>15.714000000000002</v>
      </c>
      <c r="G63" s="5">
        <v>1</v>
      </c>
      <c r="H63" s="6">
        <v>20</v>
      </c>
      <c r="I63" s="5">
        <v>0.69099999999999995</v>
      </c>
      <c r="J63" s="4">
        <v>0</v>
      </c>
      <c r="K63" s="6">
        <f>SUM(J63+H63+F63+D63)</f>
        <v>45.713999999999999</v>
      </c>
    </row>
    <row r="64" spans="1:11" ht="43.2">
      <c r="A64" s="7" t="s">
        <v>23</v>
      </c>
      <c r="B64" s="4">
        <v>16</v>
      </c>
      <c r="C64" s="5">
        <v>6.25E-2</v>
      </c>
      <c r="D64" s="6">
        <v>0</v>
      </c>
      <c r="E64" s="5">
        <v>0.8125</v>
      </c>
      <c r="F64" s="6">
        <f>SUM(E64*30)</f>
        <v>24.375</v>
      </c>
      <c r="G64" s="5">
        <v>1</v>
      </c>
      <c r="H64" s="6">
        <f>SUM(G64*20)</f>
        <v>20</v>
      </c>
      <c r="I64" s="5">
        <v>0.58950000000000002</v>
      </c>
      <c r="J64" s="4">
        <v>0</v>
      </c>
      <c r="K64" s="6">
        <f>SUM(J64+H64+F64+D64)</f>
        <v>44.375</v>
      </c>
    </row>
    <row r="65" spans="1:11" ht="43.2">
      <c r="A65" s="12" t="s">
        <v>48</v>
      </c>
      <c r="B65" s="8">
        <v>9</v>
      </c>
      <c r="C65" s="9">
        <v>0</v>
      </c>
      <c r="D65" s="10">
        <v>10</v>
      </c>
      <c r="E65" s="9">
        <v>0.88590000000000002</v>
      </c>
      <c r="F65" s="10">
        <v>26.67</v>
      </c>
      <c r="G65" s="9">
        <v>0.88890000000000002</v>
      </c>
      <c r="H65" s="10">
        <v>0</v>
      </c>
      <c r="I65" s="9">
        <v>0.56420000000000003</v>
      </c>
      <c r="J65" s="8">
        <v>0</v>
      </c>
      <c r="K65" s="10">
        <f>SUM(D65+F65+H65+J65)</f>
        <v>36.67</v>
      </c>
    </row>
    <row r="66" spans="1:11" ht="69">
      <c r="A66" s="17" t="s">
        <v>33</v>
      </c>
      <c r="B66" s="4">
        <v>8</v>
      </c>
      <c r="C66" s="5">
        <v>0</v>
      </c>
      <c r="D66" s="6">
        <v>10</v>
      </c>
      <c r="E66" s="5">
        <v>0.875</v>
      </c>
      <c r="F66" s="6">
        <v>26.25</v>
      </c>
      <c r="G66" s="5">
        <v>0.75</v>
      </c>
      <c r="H66" s="6">
        <v>0</v>
      </c>
      <c r="I66" s="5">
        <v>0.60089999999999999</v>
      </c>
      <c r="J66" s="4">
        <v>0</v>
      </c>
      <c r="K66" s="6">
        <f>SUM(J66+H66+F66+D66)</f>
        <v>36.25</v>
      </c>
    </row>
  </sheetData>
  <sortState ref="A1:K66">
    <sortCondition descending="1" ref="K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全市两客一危企业排名</vt:lpstr>
      <vt:lpstr>Sheet1</vt:lpstr>
      <vt:lpstr>全市两客一危企业排名!Print_Titles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2017-07-21T07:11:15Z</dcterms:modified>
</cp:coreProperties>
</file>